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主\Desktop\"/>
    </mc:Choice>
  </mc:AlternateContent>
  <bookViews>
    <workbookView xWindow="0" yWindow="0" windowWidth="28800" windowHeight="12120" activeTab="1"/>
  </bookViews>
  <sheets>
    <sheet name="市级" sheetId="1" r:id="rId1"/>
    <sheet name="校级" sheetId="6" r:id="rId2"/>
  </sheets>
  <definedNames>
    <definedName name="_xlnm._FilterDatabase" localSheetId="0" hidden="1">市级!$A$4:$AJ$4</definedName>
    <definedName name="_xlnm._FilterDatabase" localSheetId="1" hidden="1">校级!$A$4:$AJ$4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6" i="6" l="1"/>
  <c r="W36" i="6"/>
  <c r="U36" i="6"/>
  <c r="S36" i="6"/>
  <c r="Q36" i="6"/>
  <c r="Y35" i="6"/>
  <c r="W35" i="6"/>
  <c r="U35" i="6"/>
  <c r="S35" i="6"/>
  <c r="Q35" i="6"/>
  <c r="Y34" i="6"/>
  <c r="W34" i="6"/>
  <c r="U34" i="6"/>
  <c r="S34" i="6"/>
  <c r="Q34" i="6"/>
  <c r="Y33" i="6"/>
  <c r="W33" i="6"/>
  <c r="U33" i="6"/>
  <c r="S33" i="6"/>
  <c r="Q33" i="6"/>
  <c r="Y32" i="6"/>
  <c r="W32" i="6"/>
  <c r="U32" i="6"/>
  <c r="S32" i="6"/>
  <c r="Q32" i="6"/>
  <c r="Y31" i="6"/>
  <c r="W31" i="6"/>
  <c r="U31" i="6"/>
  <c r="S31" i="6"/>
  <c r="Q31" i="6"/>
  <c r="Y30" i="6"/>
  <c r="W30" i="6"/>
  <c r="U30" i="6"/>
  <c r="S30" i="6"/>
  <c r="Q30" i="6"/>
  <c r="Y29" i="6"/>
  <c r="W29" i="6"/>
  <c r="U29" i="6"/>
  <c r="S29" i="6"/>
  <c r="Q29" i="6"/>
  <c r="Y28" i="6"/>
  <c r="W28" i="6"/>
  <c r="U28" i="6"/>
  <c r="S28" i="6"/>
  <c r="Q28" i="6"/>
  <c r="Y27" i="6"/>
  <c r="W27" i="6"/>
  <c r="U27" i="6"/>
  <c r="S27" i="6"/>
  <c r="Q27" i="6"/>
  <c r="Y26" i="6"/>
  <c r="W26" i="6"/>
  <c r="U26" i="6"/>
  <c r="S26" i="6"/>
  <c r="Q26" i="6"/>
  <c r="Y25" i="6"/>
  <c r="W25" i="6"/>
  <c r="U25" i="6"/>
  <c r="S25" i="6"/>
  <c r="Q25" i="6"/>
  <c r="Y24" i="6"/>
  <c r="W24" i="6"/>
  <c r="U24" i="6"/>
  <c r="S24" i="6"/>
  <c r="Q24" i="6"/>
  <c r="Y23" i="6"/>
  <c r="W23" i="6"/>
  <c r="U23" i="6"/>
  <c r="S23" i="6"/>
  <c r="Q23" i="6"/>
  <c r="Y22" i="6"/>
  <c r="W22" i="6"/>
  <c r="U22" i="6"/>
  <c r="S22" i="6"/>
  <c r="Q22" i="6"/>
  <c r="Y21" i="6"/>
  <c r="W21" i="6"/>
  <c r="U21" i="6"/>
  <c r="S21" i="6"/>
  <c r="Q21" i="6"/>
  <c r="Y20" i="6"/>
  <c r="W20" i="6"/>
  <c r="U20" i="6"/>
  <c r="S20" i="6"/>
  <c r="Q20" i="6"/>
  <c r="Y19" i="6"/>
  <c r="W19" i="6"/>
  <c r="U19" i="6"/>
  <c r="S19" i="6"/>
  <c r="Q19" i="6"/>
  <c r="Y18" i="6"/>
  <c r="W18" i="6"/>
  <c r="U18" i="6"/>
  <c r="S18" i="6"/>
  <c r="Q18" i="6"/>
  <c r="Y17" i="6"/>
  <c r="W17" i="6"/>
  <c r="U17" i="6"/>
  <c r="S17" i="6"/>
  <c r="Q17" i="6"/>
  <c r="Y16" i="6"/>
  <c r="W16" i="6"/>
  <c r="U16" i="6"/>
  <c r="S16" i="6"/>
  <c r="Q16" i="6"/>
  <c r="Y15" i="6"/>
  <c r="W15" i="6"/>
  <c r="U15" i="6"/>
  <c r="S15" i="6"/>
  <c r="Q15" i="6"/>
  <c r="Y14" i="6"/>
  <c r="W14" i="6"/>
  <c r="U14" i="6"/>
  <c r="S14" i="6"/>
  <c r="Q14" i="6"/>
  <c r="Y13" i="6"/>
  <c r="W13" i="6"/>
  <c r="U13" i="6"/>
  <c r="S13" i="6"/>
  <c r="Q13" i="6"/>
  <c r="Y12" i="6"/>
  <c r="W12" i="6"/>
  <c r="U12" i="6"/>
  <c r="S12" i="6"/>
  <c r="Q12" i="6"/>
  <c r="Y11" i="6"/>
  <c r="W11" i="6"/>
  <c r="U11" i="6"/>
  <c r="S11" i="6"/>
  <c r="Q11" i="6"/>
  <c r="Y10" i="6"/>
  <c r="W10" i="6"/>
  <c r="U10" i="6"/>
  <c r="S10" i="6"/>
  <c r="Q10" i="6"/>
  <c r="Y9" i="6"/>
  <c r="W9" i="6"/>
  <c r="U9" i="6"/>
  <c r="S9" i="6"/>
  <c r="Q9" i="6"/>
  <c r="Y8" i="6"/>
  <c r="W8" i="6"/>
  <c r="U8" i="6"/>
  <c r="S8" i="6"/>
  <c r="Q8" i="6"/>
  <c r="Y7" i="6"/>
  <c r="W7" i="6"/>
  <c r="U7" i="6"/>
  <c r="S7" i="6"/>
  <c r="Q7" i="6"/>
  <c r="Y6" i="6"/>
  <c r="W6" i="6"/>
  <c r="U6" i="6"/>
  <c r="S6" i="6"/>
  <c r="Q6" i="6"/>
  <c r="Y5" i="6"/>
  <c r="W5" i="6"/>
  <c r="U5" i="6"/>
  <c r="S5" i="6"/>
  <c r="Q5" i="6"/>
  <c r="Y27" i="1"/>
  <c r="W27" i="1"/>
  <c r="U27" i="1"/>
  <c r="S27" i="1"/>
  <c r="Q27" i="1"/>
  <c r="Y26" i="1"/>
  <c r="W26" i="1"/>
  <c r="U26" i="1"/>
  <c r="S26" i="1"/>
  <c r="Q26" i="1"/>
  <c r="Y25" i="1"/>
  <c r="W25" i="1"/>
  <c r="U25" i="1"/>
  <c r="S25" i="1"/>
  <c r="Q25" i="1"/>
  <c r="Y24" i="1"/>
  <c r="W24" i="1"/>
  <c r="U24" i="1"/>
  <c r="S24" i="1"/>
  <c r="Q24" i="1"/>
  <c r="Y23" i="1"/>
  <c r="W23" i="1"/>
  <c r="U23" i="1"/>
  <c r="S23" i="1"/>
  <c r="Q23" i="1"/>
  <c r="Y22" i="1"/>
  <c r="W22" i="1"/>
  <c r="U22" i="1"/>
  <c r="S22" i="1"/>
  <c r="Q22" i="1"/>
  <c r="Y21" i="1"/>
  <c r="W21" i="1"/>
  <c r="U21" i="1"/>
  <c r="S21" i="1"/>
  <c r="Q21" i="1"/>
  <c r="Y20" i="1"/>
  <c r="W20" i="1"/>
  <c r="U20" i="1"/>
  <c r="S20" i="1"/>
  <c r="Q20" i="1"/>
  <c r="Y19" i="1"/>
  <c r="W19" i="1"/>
  <c r="U19" i="1"/>
  <c r="S19" i="1"/>
  <c r="Q19" i="1"/>
  <c r="Y18" i="1"/>
  <c r="W18" i="1"/>
  <c r="U18" i="1"/>
  <c r="S18" i="1"/>
  <c r="Q18" i="1"/>
  <c r="Y17" i="1"/>
  <c r="W17" i="1"/>
  <c r="U17" i="1"/>
  <c r="S17" i="1"/>
  <c r="Q17" i="1"/>
  <c r="Y16" i="1"/>
  <c r="W16" i="1"/>
  <c r="U16" i="1"/>
  <c r="S16" i="1"/>
  <c r="Q16" i="1"/>
  <c r="Y15" i="1"/>
  <c r="W15" i="1"/>
  <c r="U15" i="1"/>
  <c r="S15" i="1"/>
  <c r="Q15" i="1"/>
  <c r="Y14" i="1"/>
  <c r="W14" i="1"/>
  <c r="U14" i="1"/>
  <c r="S14" i="1"/>
  <c r="Q14" i="1"/>
  <c r="Y13" i="1"/>
  <c r="W13" i="1"/>
  <c r="U13" i="1"/>
  <c r="S13" i="1"/>
  <c r="Q13" i="1"/>
  <c r="Y12" i="1"/>
  <c r="W12" i="1"/>
  <c r="U12" i="1"/>
  <c r="S12" i="1"/>
  <c r="Q12" i="1"/>
  <c r="Y11" i="1"/>
  <c r="W11" i="1"/>
  <c r="U11" i="1"/>
  <c r="S11" i="1"/>
  <c r="Q11" i="1"/>
  <c r="Y10" i="1"/>
  <c r="W10" i="1"/>
  <c r="U10" i="1"/>
  <c r="S10" i="1"/>
  <c r="Q10" i="1"/>
  <c r="Y9" i="1"/>
  <c r="W9" i="1"/>
  <c r="U9" i="1"/>
  <c r="S9" i="1"/>
  <c r="Q9" i="1"/>
  <c r="Y8" i="1"/>
  <c r="W8" i="1"/>
  <c r="U8" i="1"/>
  <c r="S8" i="1"/>
  <c r="Q8" i="1"/>
  <c r="Y7" i="1"/>
  <c r="W7" i="1"/>
  <c r="U7" i="1"/>
  <c r="S7" i="1"/>
  <c r="Q7" i="1"/>
  <c r="Y6" i="1"/>
  <c r="W6" i="1"/>
  <c r="U6" i="1"/>
  <c r="S6" i="1"/>
  <c r="Q6" i="1"/>
  <c r="Y5" i="1"/>
  <c r="W5" i="1"/>
  <c r="U5" i="1"/>
  <c r="S5" i="1"/>
  <c r="Q5" i="1"/>
</calcChain>
</file>

<file path=xl/sharedStrings.xml><?xml version="1.0" encoding="utf-8"?>
<sst xmlns="http://schemas.openxmlformats.org/spreadsheetml/2006/main" count="906" uniqueCount="657">
  <si>
    <r>
      <rPr>
        <b/>
        <sz val="14"/>
        <rFont val="Times New Roman"/>
        <family val="1"/>
      </rPr>
      <t>2025</t>
    </r>
    <r>
      <rPr>
        <b/>
        <sz val="14"/>
        <rFont val="宋体"/>
        <family val="3"/>
        <charset val="134"/>
      </rPr>
      <t>年度上海市大学生创新训练计划项目结题信息汇总表</t>
    </r>
  </si>
  <si>
    <r>
      <rPr>
        <b/>
        <sz val="11"/>
        <rFont val="宋体"/>
        <family val="3"/>
        <charset val="134"/>
      </rPr>
      <t>负责人签名：</t>
    </r>
    <r>
      <rPr>
        <b/>
        <sz val="11"/>
        <rFont val="Times New Roman"/>
        <family val="1"/>
      </rPr>
      <t xml:space="preserve">                                     </t>
    </r>
    <r>
      <rPr>
        <b/>
        <sz val="11"/>
        <rFont val="宋体"/>
        <family val="3"/>
        <charset val="134"/>
      </rPr>
      <t>教学院长（签名、学院盖章）：</t>
    </r>
    <r>
      <rPr>
        <b/>
        <sz val="11"/>
        <rFont val="Times New Roman"/>
        <family val="1"/>
      </rPr>
      <t xml:space="preserve">                                                                          </t>
    </r>
    <r>
      <rPr>
        <b/>
        <sz val="11"/>
        <rFont val="宋体"/>
        <family val="3"/>
        <charset val="134"/>
      </rPr>
      <t xml:space="preserve">评审专家签名：                                                       </t>
    </r>
    <r>
      <rPr>
        <b/>
        <sz val="11"/>
        <rFont val="Times New Roman"/>
        <family val="1"/>
      </rPr>
      <t xml:space="preserve">                                                             </t>
    </r>
    <r>
      <rPr>
        <b/>
        <sz val="11"/>
        <rFont val="宋体"/>
        <family val="3"/>
        <charset val="134"/>
      </rPr>
      <t>填表日期：</t>
    </r>
  </si>
  <si>
    <t>学院</t>
  </si>
  <si>
    <t>项目编号</t>
  </si>
  <si>
    <r>
      <rPr>
        <b/>
        <sz val="12"/>
        <rFont val="宋体"/>
        <family val="3"/>
        <charset val="134"/>
      </rPr>
      <t xml:space="preserve">项目名称
</t>
    </r>
    <r>
      <rPr>
        <b/>
        <sz val="12"/>
        <color rgb="FFFF0000"/>
        <rFont val="宋体"/>
        <family val="3"/>
        <charset val="134"/>
      </rPr>
      <t>（核对,修改用红色）</t>
    </r>
  </si>
  <si>
    <t>项目类型</t>
  </si>
  <si>
    <r>
      <rPr>
        <b/>
        <sz val="12"/>
        <rFont val="宋体"/>
        <family val="3"/>
        <charset val="134"/>
      </rPr>
      <t>立项团队成员信息</t>
    </r>
    <r>
      <rPr>
        <b/>
        <sz val="12"/>
        <color rgb="FFFF0000"/>
        <rFont val="宋体"/>
        <family val="3"/>
        <charset val="134"/>
      </rPr>
      <t>（核对用，请勿删除）</t>
    </r>
  </si>
  <si>
    <r>
      <rPr>
        <b/>
        <sz val="12"/>
        <color theme="1"/>
        <rFont val="宋体"/>
        <family val="3"/>
        <charset val="134"/>
      </rPr>
      <t>结题团队信息</t>
    </r>
    <r>
      <rPr>
        <b/>
        <sz val="12"/>
        <color rgb="FFFF0000"/>
        <rFont val="宋体"/>
        <family val="3"/>
        <charset val="134"/>
      </rPr>
      <t>（确认填写）</t>
    </r>
  </si>
  <si>
    <r>
      <rPr>
        <b/>
        <sz val="12"/>
        <color indexed="8"/>
        <rFont val="宋体"/>
        <family val="3"/>
        <charset val="134"/>
      </rPr>
      <t xml:space="preserve">指导老师
</t>
    </r>
    <r>
      <rPr>
        <b/>
        <sz val="12"/>
        <color rgb="FFFF0000"/>
        <rFont val="宋体"/>
        <family val="3"/>
        <charset val="134"/>
      </rPr>
      <t>（核对,修改用红色）</t>
    </r>
  </si>
  <si>
    <t>是否发表论文</t>
  </si>
  <si>
    <t>是否有实物</t>
  </si>
  <si>
    <t>是否已申请专利</t>
  </si>
  <si>
    <t>是否有市级以上获奖证书</t>
  </si>
  <si>
    <t>其它成果材料</t>
  </si>
  <si>
    <t>结题情况</t>
  </si>
  <si>
    <t>使用经费（元）</t>
  </si>
  <si>
    <t>剩余经费（元）</t>
  </si>
  <si>
    <t>备注</t>
  </si>
  <si>
    <t>负责人学号</t>
  </si>
  <si>
    <t>负责人姓名</t>
  </si>
  <si>
    <t>负责人专业</t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</si>
  <si>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学号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</si>
  <si>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</si>
  <si>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学号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</si>
  <si>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</si>
  <si>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3</t>
    </r>
    <r>
      <rPr>
        <b/>
        <sz val="12"/>
        <rFont val="宋体"/>
        <family val="3"/>
        <charset val="134"/>
      </rPr>
      <t>学号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</si>
  <si>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3</t>
    </r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</si>
  <si>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学号</t>
    </r>
  </si>
  <si>
    <r>
      <rPr>
        <b/>
        <sz val="12"/>
        <rFont val="宋体"/>
        <family val="3"/>
        <charset val="134"/>
      </rPr>
      <t>成员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姓名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</si>
  <si>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1</t>
    </r>
    <r>
      <rPr>
        <b/>
        <sz val="12"/>
        <color indexed="8"/>
        <rFont val="宋体"/>
        <family val="3"/>
        <charset val="134"/>
      </rPr>
      <t>学号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</si>
  <si>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1</t>
    </r>
    <r>
      <rPr>
        <b/>
        <sz val="12"/>
        <color indexed="8"/>
        <rFont val="宋体"/>
        <family val="3"/>
        <charset val="134"/>
      </rPr>
      <t>姓名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</si>
  <si>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2</t>
    </r>
    <r>
      <rPr>
        <b/>
        <sz val="12"/>
        <color indexed="8"/>
        <rFont val="宋体"/>
        <family val="3"/>
        <charset val="134"/>
      </rPr>
      <t>学号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</si>
  <si>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2</t>
    </r>
    <r>
      <rPr>
        <b/>
        <sz val="12"/>
        <color indexed="8"/>
        <rFont val="宋体"/>
        <family val="3"/>
        <charset val="134"/>
      </rPr>
      <t>姓名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</si>
  <si>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3</t>
    </r>
    <r>
      <rPr>
        <b/>
        <sz val="12"/>
        <color indexed="8"/>
        <rFont val="宋体"/>
        <family val="3"/>
        <charset val="134"/>
      </rPr>
      <t>学号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</si>
  <si>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3</t>
    </r>
    <r>
      <rPr>
        <b/>
        <sz val="12"/>
        <color indexed="8"/>
        <rFont val="宋体"/>
        <family val="3"/>
        <charset val="134"/>
      </rPr>
      <t>姓名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</si>
  <si>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4</t>
    </r>
    <r>
      <rPr>
        <b/>
        <sz val="12"/>
        <color indexed="8"/>
        <rFont val="宋体"/>
        <family val="3"/>
        <charset val="134"/>
      </rPr>
      <t>学号</t>
    </r>
  </si>
  <si>
    <r>
      <rPr>
        <b/>
        <sz val="12"/>
        <color indexed="8"/>
        <rFont val="宋体"/>
        <family val="3"/>
        <charset val="134"/>
      </rPr>
      <t>成员</t>
    </r>
    <r>
      <rPr>
        <b/>
        <sz val="12"/>
        <color indexed="8"/>
        <rFont val="Times New Roman"/>
        <family val="1"/>
      </rPr>
      <t>4</t>
    </r>
    <r>
      <rPr>
        <b/>
        <sz val="12"/>
        <color indexed="8"/>
        <rFont val="宋体"/>
        <family val="3"/>
        <charset val="134"/>
      </rPr>
      <t>姓名</t>
    </r>
  </si>
  <si>
    <r>
      <rPr>
        <b/>
        <sz val="12"/>
        <color indexed="8"/>
        <rFont val="宋体"/>
        <family val="3"/>
        <charset val="134"/>
      </rPr>
      <t>姓名</t>
    </r>
    <r>
      <rPr>
        <b/>
        <sz val="12"/>
        <color indexed="8"/>
        <rFont val="Times New Roman"/>
        <family val="1"/>
      </rPr>
      <t>1</t>
    </r>
  </si>
  <si>
    <r>
      <rPr>
        <b/>
        <sz val="12"/>
        <color indexed="8"/>
        <rFont val="宋体"/>
        <family val="3"/>
        <charset val="134"/>
      </rPr>
      <t>姓名</t>
    </r>
    <r>
      <rPr>
        <b/>
        <sz val="12"/>
        <color indexed="8"/>
        <rFont val="Times New Roman"/>
        <family val="1"/>
      </rPr>
      <t>2</t>
    </r>
  </si>
  <si>
    <r>
      <rPr>
        <sz val="12"/>
        <rFont val="宋体"/>
        <family val="3"/>
        <charset val="134"/>
      </rPr>
      <t>创新训练项目</t>
    </r>
  </si>
  <si>
    <r>
      <rPr>
        <sz val="12"/>
        <rFont val="宋体"/>
        <family val="3"/>
        <charset val="134"/>
      </rPr>
      <t>创业训练项目</t>
    </r>
  </si>
  <si>
    <t>2350217</t>
  </si>
  <si>
    <t>卫纯勇</t>
  </si>
  <si>
    <t>2425103</t>
  </si>
  <si>
    <t>汪盈盈</t>
  </si>
  <si>
    <t>2429225</t>
  </si>
  <si>
    <t>杨皓翔</t>
  </si>
  <si>
    <t>创新训练项目</t>
  </si>
  <si>
    <t>2335203</t>
  </si>
  <si>
    <t>邵思月</t>
  </si>
  <si>
    <t>2336103</t>
  </si>
  <si>
    <t>陈恬清</t>
  </si>
  <si>
    <t>2463129</t>
  </si>
  <si>
    <t>马甜甜</t>
  </si>
  <si>
    <r>
      <rPr>
        <sz val="12"/>
        <rFont val="宋体"/>
        <family val="3"/>
        <charset val="134"/>
      </rPr>
      <t>工程</t>
    </r>
  </si>
  <si>
    <t>S202510264113</t>
  </si>
  <si>
    <r>
      <rPr>
        <sz val="12"/>
        <rFont val="宋体"/>
        <family val="3"/>
        <charset val="134"/>
      </rPr>
      <t>生活水箱清洗机器人</t>
    </r>
    <r>
      <rPr>
        <sz val="12"/>
        <rFont val="Times New Roman"/>
        <family val="1"/>
      </rPr>
      <t xml:space="preserve"> </t>
    </r>
  </si>
  <si>
    <t>2327104</t>
  </si>
  <si>
    <t>李君丰</t>
  </si>
  <si>
    <t>2023电气1</t>
  </si>
  <si>
    <t>2230324</t>
  </si>
  <si>
    <t>尹鹏麟</t>
  </si>
  <si>
    <t>2226142</t>
  </si>
  <si>
    <t>周雨波</t>
  </si>
  <si>
    <r>
      <rPr>
        <sz val="12"/>
        <rFont val="宋体"/>
        <family val="3"/>
        <charset val="134"/>
      </rPr>
      <t>王彪</t>
    </r>
  </si>
  <si>
    <r>
      <rPr>
        <sz val="12"/>
        <rFont val="宋体"/>
        <family val="3"/>
        <charset val="134"/>
      </rPr>
      <t>周宗刚</t>
    </r>
  </si>
  <si>
    <t>S202510264114</t>
  </si>
  <si>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拓扑发球者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非线性乒乓球动态发射装置</t>
    </r>
    <r>
      <rPr>
        <sz val="12"/>
        <rFont val="Times New Roman"/>
        <family val="1"/>
      </rPr>
      <t>”</t>
    </r>
  </si>
  <si>
    <t>2322213</t>
  </si>
  <si>
    <t>陈凯</t>
  </si>
  <si>
    <t>2023机制2</t>
  </si>
  <si>
    <t>2422111</t>
  </si>
  <si>
    <t>吕家乐</t>
  </si>
  <si>
    <t>2413128</t>
  </si>
  <si>
    <t>廖国栋</t>
  </si>
  <si>
    <t>2322203</t>
  </si>
  <si>
    <t>刘乐冉</t>
  </si>
  <si>
    <t>2322219</t>
  </si>
  <si>
    <t>林双诚</t>
  </si>
  <si>
    <r>
      <rPr>
        <sz val="12"/>
        <rFont val="宋体"/>
        <family val="3"/>
        <charset val="134"/>
      </rPr>
      <t>袁军亭</t>
    </r>
  </si>
  <si>
    <t>S202510264115</t>
  </si>
  <si>
    <r>
      <rPr>
        <sz val="12"/>
        <rFont val="宋体"/>
        <family val="3"/>
        <charset val="134"/>
      </rPr>
      <t>集高效打捞与自动分类于一体的智能巡航水面垃圾清理机器人</t>
    </r>
  </si>
  <si>
    <t>2322410</t>
  </si>
  <si>
    <t>王思谏</t>
  </si>
  <si>
    <t>2023机制4</t>
  </si>
  <si>
    <t>2350213</t>
  </si>
  <si>
    <t>金泰中</t>
  </si>
  <si>
    <t>2130127</t>
  </si>
  <si>
    <t>李琛</t>
  </si>
  <si>
    <t>2130126</t>
  </si>
  <si>
    <t>朱锦恒</t>
  </si>
  <si>
    <t>2322408</t>
  </si>
  <si>
    <t>何炯</t>
  </si>
  <si>
    <r>
      <rPr>
        <sz val="12"/>
        <rFont val="宋体"/>
        <family val="3"/>
        <charset val="134"/>
      </rPr>
      <t>毛文武</t>
    </r>
  </si>
  <si>
    <t>S202510264116</t>
  </si>
  <si>
    <r>
      <rPr>
        <sz val="12"/>
        <rFont val="宋体"/>
        <family val="3"/>
        <charset val="134"/>
      </rPr>
      <t>海舟清影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智能船舶清洗机器人</t>
    </r>
  </si>
  <si>
    <t>2325212</t>
  </si>
  <si>
    <t>马孟实</t>
  </si>
  <si>
    <t>2023工业2</t>
  </si>
  <si>
    <t>2325134</t>
  </si>
  <si>
    <t>王鼎文</t>
  </si>
  <si>
    <t>2327206</t>
  </si>
  <si>
    <t>唐金慧</t>
  </si>
  <si>
    <t>2327205</t>
  </si>
  <si>
    <t>杨武奥</t>
  </si>
  <si>
    <t>2325223</t>
  </si>
  <si>
    <t>梁昊泽</t>
  </si>
  <si>
    <r>
      <rPr>
        <sz val="12"/>
        <rFont val="宋体"/>
        <family val="3"/>
        <charset val="134"/>
      </rPr>
      <t>陈成明</t>
    </r>
  </si>
  <si>
    <t>S202510264117</t>
  </si>
  <si>
    <r>
      <rPr>
        <sz val="12"/>
        <rFont val="宋体"/>
        <family val="3"/>
        <charset val="134"/>
      </rPr>
      <t>基于物联网的铁路隧道安全智控平台</t>
    </r>
  </si>
  <si>
    <t>2230512</t>
  </si>
  <si>
    <t>倪嘉浩</t>
  </si>
  <si>
    <t>2022物工2</t>
  </si>
  <si>
    <t>2427204</t>
  </si>
  <si>
    <t>杨梦晰</t>
  </si>
  <si>
    <t>2427234</t>
  </si>
  <si>
    <t>严炯佳</t>
  </si>
  <si>
    <t>S202510264118X</t>
  </si>
  <si>
    <r>
      <rPr>
        <sz val="12"/>
        <rFont val="宋体"/>
        <family val="3"/>
        <charset val="134"/>
      </rPr>
      <t>慧鳞析彩：锦鲤生物特征</t>
    </r>
    <r>
      <rPr>
        <sz val="12"/>
        <rFont val="Times New Roman"/>
        <family val="1"/>
      </rPr>
      <t>AI</t>
    </r>
    <r>
      <rPr>
        <sz val="12"/>
        <rFont val="宋体"/>
        <family val="3"/>
        <charset val="134"/>
      </rPr>
      <t>识别与智能分流决策系统</t>
    </r>
  </si>
  <si>
    <t>2322215</t>
  </si>
  <si>
    <t>蒋宇杰</t>
  </si>
  <si>
    <t>2230426</t>
  </si>
  <si>
    <t>张德滩</t>
  </si>
  <si>
    <t>2322230</t>
  </si>
  <si>
    <t>相昱臣</t>
  </si>
  <si>
    <t>2352409</t>
  </si>
  <si>
    <t>孙畅</t>
  </si>
  <si>
    <r>
      <rPr>
        <sz val="12"/>
        <rFont val="宋体"/>
        <family val="3"/>
        <charset val="134"/>
      </rPr>
      <t>许竞翔</t>
    </r>
  </si>
  <si>
    <t>S202510264119</t>
  </si>
  <si>
    <r>
      <rPr>
        <sz val="12"/>
        <rFont val="宋体"/>
        <family val="3"/>
        <charset val="134"/>
      </rPr>
      <t>一种多维感知的智能饵料盘养殖监控装置</t>
    </r>
  </si>
  <si>
    <t>2230505</t>
  </si>
  <si>
    <t>桂锦峰</t>
  </si>
  <si>
    <t>2325131</t>
  </si>
  <si>
    <t>陈凤龙</t>
  </si>
  <si>
    <t>2322414</t>
  </si>
  <si>
    <t>刘文荣</t>
  </si>
  <si>
    <t>2230531</t>
  </si>
  <si>
    <t>丁浩泉</t>
  </si>
  <si>
    <r>
      <rPr>
        <sz val="12"/>
        <rFont val="宋体"/>
        <family val="3"/>
        <charset val="134"/>
      </rPr>
      <t>吴迪</t>
    </r>
  </si>
  <si>
    <t>S202510264120</t>
  </si>
  <si>
    <r>
      <rPr>
        <sz val="12"/>
        <rFont val="宋体"/>
        <family val="3"/>
        <charset val="134"/>
      </rPr>
      <t>风尘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扑扑</t>
    </r>
    <r>
      <rPr>
        <sz val="12"/>
        <rFont val="Times New Roman"/>
        <family val="1"/>
      </rPr>
      <t>”——</t>
    </r>
    <r>
      <rPr>
        <sz val="12"/>
        <rFont val="宋体"/>
        <family val="3"/>
        <charset val="134"/>
      </rPr>
      <t>智能扬尘监测系统</t>
    </r>
  </si>
  <si>
    <t>2226134</t>
  </si>
  <si>
    <t>孙梦博</t>
  </si>
  <si>
    <t>2022电气1</t>
  </si>
  <si>
    <t>2327122</t>
  </si>
  <si>
    <t>宋永辉</t>
  </si>
  <si>
    <t>2226140</t>
  </si>
  <si>
    <t>雷信锡</t>
  </si>
  <si>
    <t>2226232</t>
  </si>
  <si>
    <t>蔡向前</t>
  </si>
  <si>
    <r>
      <rPr>
        <sz val="12"/>
        <rFont val="宋体"/>
        <family val="3"/>
        <charset val="134"/>
      </rPr>
      <t>刘雨青</t>
    </r>
  </si>
  <si>
    <t>S202510264121</t>
  </si>
  <si>
    <r>
      <rPr>
        <sz val="12"/>
        <rFont val="宋体"/>
        <family val="3"/>
        <charset val="134"/>
      </rPr>
      <t>微型固定翼限距飞行器设计</t>
    </r>
  </si>
  <si>
    <t>2322128</t>
  </si>
  <si>
    <t>张答竣</t>
  </si>
  <si>
    <t>2023机制1</t>
  </si>
  <si>
    <t>2213316</t>
  </si>
  <si>
    <t>朱城纬</t>
  </si>
  <si>
    <t>2421113</t>
  </si>
  <si>
    <t>杜东睿</t>
  </si>
  <si>
    <t>2417126</t>
  </si>
  <si>
    <t>何思贤</t>
  </si>
  <si>
    <t>2422406</t>
  </si>
  <si>
    <t>王雅迈</t>
  </si>
  <si>
    <r>
      <rPr>
        <sz val="12"/>
        <rFont val="宋体"/>
        <family val="3"/>
        <charset val="134"/>
      </rPr>
      <t>张增敏</t>
    </r>
  </si>
  <si>
    <r>
      <rPr>
        <sz val="12"/>
        <rFont val="宋体"/>
        <family val="3"/>
        <charset val="134"/>
      </rPr>
      <t>谢嘉</t>
    </r>
  </si>
  <si>
    <t>S202510264122</t>
  </si>
  <si>
    <r>
      <rPr>
        <sz val="12"/>
        <rFont val="宋体"/>
        <family val="3"/>
        <charset val="134"/>
      </rPr>
      <t>基于双目视觉与</t>
    </r>
    <r>
      <rPr>
        <sz val="12"/>
        <color indexed="8"/>
        <rFont val="Times New Roman"/>
        <family val="1"/>
      </rPr>
      <t>RAFT-Stereo</t>
    </r>
    <r>
      <rPr>
        <sz val="12"/>
        <color indexed="8"/>
        <rFont val="宋体"/>
        <family val="3"/>
        <charset val="134"/>
      </rPr>
      <t>的低成本水产体积估计方法</t>
    </r>
  </si>
  <si>
    <t>2230301</t>
  </si>
  <si>
    <t>王雅雯</t>
  </si>
  <si>
    <t>2022机器1</t>
  </si>
  <si>
    <t>2226220</t>
  </si>
  <si>
    <t>丁明杰</t>
  </si>
  <si>
    <t>2350204</t>
  </si>
  <si>
    <t>马依茗</t>
  </si>
  <si>
    <t>2230410</t>
  </si>
  <si>
    <t>张展硕</t>
  </si>
  <si>
    <r>
      <rPr>
        <sz val="12"/>
        <rFont val="宋体"/>
        <family val="3"/>
        <charset val="134"/>
      </rPr>
      <t>张洪进</t>
    </r>
  </si>
  <si>
    <r>
      <rPr>
        <sz val="12"/>
        <rFont val="宋体"/>
        <family val="3"/>
        <charset val="134"/>
      </rPr>
      <t>周悦</t>
    </r>
  </si>
  <si>
    <t>S202510264123</t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</si>
  <si>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OpenCV</t>
    </r>
    <r>
      <rPr>
        <sz val="12"/>
        <rFont val="宋体"/>
        <family val="3"/>
        <charset val="134"/>
      </rPr>
      <t>的自动跟踪小车技术</t>
    </r>
  </si>
  <si>
    <t>2327115</t>
  </si>
  <si>
    <t>谢士义</t>
  </si>
  <si>
    <t>2327116</t>
  </si>
  <si>
    <t>丁毅</t>
  </si>
  <si>
    <t>2427235</t>
  </si>
  <si>
    <t>巫慈宇</t>
  </si>
  <si>
    <t>2427205</t>
  </si>
  <si>
    <t>高文雅</t>
  </si>
  <si>
    <r>
      <rPr>
        <sz val="12"/>
        <rFont val="宋体"/>
        <family val="3"/>
        <charset val="134"/>
      </rPr>
      <t>高玉娜</t>
    </r>
  </si>
  <si>
    <t>S202510264124</t>
  </si>
  <si>
    <r>
      <rPr>
        <sz val="12"/>
        <rFont val="宋体"/>
        <family val="3"/>
        <charset val="134"/>
      </rPr>
      <t>基于循环动水槽的水下鱼类行为学运动机理研究</t>
    </r>
  </si>
  <si>
    <t>2350102</t>
  </si>
  <si>
    <t>徐楚萱</t>
  </si>
  <si>
    <t>2023机器1</t>
  </si>
  <si>
    <t>2411721</t>
  </si>
  <si>
    <t>周乐达</t>
  </si>
  <si>
    <t>2450221</t>
  </si>
  <si>
    <t>赵福宝</t>
  </si>
  <si>
    <t>2450222</t>
  </si>
  <si>
    <t>于乐乐</t>
  </si>
  <si>
    <t>2425123</t>
  </si>
  <si>
    <t>张光梁</t>
  </si>
  <si>
    <r>
      <rPr>
        <sz val="12"/>
        <rFont val="宋体"/>
        <family val="3"/>
        <charset val="134"/>
      </rPr>
      <t>主翔宇</t>
    </r>
  </si>
  <si>
    <r>
      <rPr>
        <sz val="12"/>
        <rFont val="宋体"/>
        <family val="3"/>
        <charset val="134"/>
      </rPr>
      <t>刘必林</t>
    </r>
  </si>
  <si>
    <t>S202510264125</t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</si>
  <si>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YOLOv8s</t>
    </r>
    <r>
      <rPr>
        <sz val="12"/>
        <rFont val="宋体"/>
        <family val="3"/>
        <charset val="134"/>
      </rPr>
      <t>技术的水上智能救生艇</t>
    </r>
  </si>
  <si>
    <t>2325123</t>
  </si>
  <si>
    <t>贺卓</t>
  </si>
  <si>
    <t>2023工业1</t>
  </si>
  <si>
    <t>2325121</t>
  </si>
  <si>
    <t>徐杰</t>
  </si>
  <si>
    <t>2325120</t>
  </si>
  <si>
    <t>徐诚</t>
  </si>
  <si>
    <t>2325122</t>
  </si>
  <si>
    <t>华俊涵</t>
  </si>
  <si>
    <t>S202510264126</t>
  </si>
  <si>
    <r>
      <rPr>
        <sz val="12"/>
        <rFont val="宋体"/>
        <family val="3"/>
        <charset val="134"/>
      </rPr>
      <t>基于绿色能源的无人艇无线充电基站研究</t>
    </r>
  </si>
  <si>
    <t>2350205</t>
  </si>
  <si>
    <t>谭心怡</t>
  </si>
  <si>
    <t>2023机器2</t>
  </si>
  <si>
    <t>2450215</t>
  </si>
  <si>
    <t>张奥</t>
  </si>
  <si>
    <t>2425116</t>
  </si>
  <si>
    <t>张皓东</t>
  </si>
  <si>
    <t>2327204</t>
  </si>
  <si>
    <t>黄雯颖</t>
  </si>
  <si>
    <t>S202510264127</t>
  </si>
  <si>
    <r>
      <rPr>
        <sz val="12"/>
        <rFont val="宋体"/>
        <family val="3"/>
        <charset val="134"/>
      </rPr>
      <t>船舶轴系校中计算软件设计与开发</t>
    </r>
  </si>
  <si>
    <t>2230103</t>
  </si>
  <si>
    <t>靳舒婷</t>
  </si>
  <si>
    <t>2022机制1</t>
  </si>
  <si>
    <r>
      <rPr>
        <sz val="12"/>
        <rFont val="宋体"/>
        <family val="3"/>
        <charset val="134"/>
      </rPr>
      <t>田中旭</t>
    </r>
  </si>
  <si>
    <t>S202510264128</t>
  </si>
  <si>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海阳互融</t>
    </r>
    <r>
      <rPr>
        <sz val="12"/>
        <rFont val="Times New Roman"/>
        <family val="1"/>
      </rPr>
      <t>”--</t>
    </r>
    <r>
      <rPr>
        <sz val="12"/>
        <rFont val="宋体"/>
        <family val="3"/>
        <charset val="134"/>
      </rPr>
      <t>高效双向储能变流器设计</t>
    </r>
  </si>
  <si>
    <t>2131224</t>
  </si>
  <si>
    <t>肖嘉萸</t>
  </si>
  <si>
    <t>2327103</t>
  </si>
  <si>
    <t>叶雨涵</t>
  </si>
  <si>
    <t>2427208</t>
  </si>
  <si>
    <t>周廷敏</t>
  </si>
  <si>
    <t>2322206</t>
  </si>
  <si>
    <t>李秀彬</t>
  </si>
  <si>
    <r>
      <rPr>
        <sz val="12"/>
        <rFont val="宋体"/>
        <family val="3"/>
        <charset val="134"/>
      </rPr>
      <t>金光哲</t>
    </r>
  </si>
  <si>
    <t>S202510264129</t>
  </si>
  <si>
    <r>
      <rPr>
        <sz val="12"/>
        <rFont val="宋体"/>
        <family val="3"/>
        <charset val="134"/>
      </rPr>
      <t>勘探牧洋人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基于模块化设计的多功能</t>
    </r>
    <r>
      <rPr>
        <sz val="12"/>
        <rFont val="Times New Roman"/>
        <family val="1"/>
      </rPr>
      <t>ROV</t>
    </r>
  </si>
  <si>
    <t>2027225</t>
  </si>
  <si>
    <t>覃京波</t>
  </si>
  <si>
    <t>2022电气2</t>
  </si>
  <si>
    <t>2336104</t>
  </si>
  <si>
    <t>丁则亦</t>
  </si>
  <si>
    <t>2452206</t>
  </si>
  <si>
    <t>苏曼玖</t>
  </si>
  <si>
    <r>
      <rPr>
        <sz val="12"/>
        <rFont val="宋体"/>
        <family val="3"/>
        <charset val="134"/>
      </rPr>
      <t>吴清云</t>
    </r>
  </si>
  <si>
    <t>S202510264130</t>
  </si>
  <si>
    <r>
      <rPr>
        <sz val="12"/>
        <rFont val="宋体"/>
        <family val="3"/>
        <charset val="134"/>
      </rPr>
      <t>锚链清道夫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新型锚链智能清洗检测系统</t>
    </r>
  </si>
  <si>
    <t>2226306</t>
  </si>
  <si>
    <t>谭雨婕</t>
  </si>
  <si>
    <t>2226304</t>
  </si>
  <si>
    <t>张丽红</t>
  </si>
  <si>
    <t>2350223</t>
  </si>
  <si>
    <t>陈柏诚</t>
  </si>
  <si>
    <t>2450201</t>
  </si>
  <si>
    <t>王姿淇</t>
  </si>
  <si>
    <r>
      <rPr>
        <sz val="12"/>
        <rFont val="宋体"/>
        <family val="3"/>
        <charset val="134"/>
      </rPr>
      <t>罗高生</t>
    </r>
  </si>
  <si>
    <t>S202510264131</t>
  </si>
  <si>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智能外卖双足机器人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智送小侠</t>
    </r>
    <r>
      <rPr>
        <sz val="12"/>
        <rFont val="Times New Roman"/>
        <family val="1"/>
      </rPr>
      <t>”</t>
    </r>
  </si>
  <si>
    <t>2350129</t>
  </si>
  <si>
    <t>熊阳</t>
  </si>
  <si>
    <t>苏俊嘉</t>
  </si>
  <si>
    <t>2427219</t>
  </si>
  <si>
    <t>陶军</t>
  </si>
  <si>
    <t>2425212</t>
  </si>
  <si>
    <t>殷奕杰</t>
  </si>
  <si>
    <t>2416111</t>
  </si>
  <si>
    <t>张杰森</t>
  </si>
  <si>
    <t>S202510264132</t>
  </si>
  <si>
    <r>
      <rPr>
        <sz val="12"/>
        <rFont val="宋体"/>
        <family val="3"/>
        <charset val="134"/>
      </rPr>
      <t>基于</t>
    </r>
    <r>
      <rPr>
        <sz val="12"/>
        <color indexed="8"/>
        <rFont val="Times New Roman"/>
        <family val="1"/>
      </rPr>
      <t>openmv视觉识别的大闸蟹分拣系统设计</t>
    </r>
  </si>
  <si>
    <t>2323221</t>
  </si>
  <si>
    <t>赵忻淏</t>
  </si>
  <si>
    <t>2023测控2</t>
  </si>
  <si>
    <t>2226436</t>
  </si>
  <si>
    <t>黎民赞</t>
  </si>
  <si>
    <t>2327123</t>
  </si>
  <si>
    <t>彭政新</t>
  </si>
  <si>
    <t>2323212</t>
  </si>
  <si>
    <t>詹洋</t>
  </si>
  <si>
    <t>2323104</t>
  </si>
  <si>
    <t>臧嘉宁</t>
  </si>
  <si>
    <r>
      <rPr>
        <sz val="12"/>
        <rFont val="宋体"/>
        <family val="3"/>
        <charset val="134"/>
      </rPr>
      <t>董兆鹏</t>
    </r>
  </si>
  <si>
    <t>S202510264133</t>
  </si>
  <si>
    <r>
      <rPr>
        <sz val="12"/>
        <rFont val="宋体"/>
        <family val="3"/>
        <charset val="134"/>
      </rPr>
      <t>智电卫士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实验室用电安全监测与节能装置开发</t>
    </r>
  </si>
  <si>
    <t>2327209</t>
  </si>
  <si>
    <t>李东浩</t>
  </si>
  <si>
    <t>2023电气2</t>
  </si>
  <si>
    <t>2226407</t>
  </si>
  <si>
    <t>张博睿</t>
  </si>
  <si>
    <t>2226410</t>
  </si>
  <si>
    <t>朱志鸿</t>
  </si>
  <si>
    <r>
      <rPr>
        <sz val="12"/>
        <rFont val="宋体"/>
        <family val="3"/>
        <charset val="134"/>
      </rPr>
      <t>张铮</t>
    </r>
  </si>
  <si>
    <t>S202510264134</t>
  </si>
  <si>
    <r>
      <rPr>
        <sz val="12"/>
        <rFont val="Times New Roman"/>
        <family val="1"/>
      </rPr>
      <t>AI</t>
    </r>
    <r>
      <rPr>
        <sz val="12"/>
        <rFont val="宋体"/>
        <family val="3"/>
        <charset val="134"/>
      </rPr>
      <t>多模态探鱼机器人</t>
    </r>
    <r>
      <rPr>
        <sz val="12"/>
        <rFont val="Times New Roman"/>
        <family val="1"/>
      </rPr>
      <t xml:space="preserve"> </t>
    </r>
  </si>
  <si>
    <t>2323208</t>
  </si>
  <si>
    <t>全益嘉</t>
  </si>
  <si>
    <t>2226327</t>
  </si>
  <si>
    <t>张冀</t>
  </si>
  <si>
    <t>2323117</t>
  </si>
  <si>
    <t>杨圣奇</t>
  </si>
  <si>
    <t>2423205</t>
  </si>
  <si>
    <t>李玉莲</t>
  </si>
  <si>
    <r>
      <rPr>
        <sz val="12"/>
        <rFont val="宋体"/>
        <family val="3"/>
        <charset val="134"/>
      </rPr>
      <t>曹莉凌</t>
    </r>
  </si>
  <si>
    <t>S202510264135</t>
  </si>
  <si>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渔网天眼</t>
    </r>
    <r>
      <rPr>
        <sz val="12"/>
        <rFont val="Times New Roman"/>
        <family val="1"/>
      </rPr>
      <t>”——</t>
    </r>
    <r>
      <rPr>
        <sz val="12"/>
        <rFont val="宋体"/>
        <family val="3"/>
        <charset val="134"/>
      </rPr>
      <t>精准追踪，高效养殖系统</t>
    </r>
  </si>
  <si>
    <t>2322404</t>
  </si>
  <si>
    <t>侯雅倩</t>
  </si>
  <si>
    <t>2322403</t>
  </si>
  <si>
    <t>杨涵钰</t>
  </si>
  <si>
    <t>2322412</t>
  </si>
  <si>
    <t>许如军</t>
  </si>
  <si>
    <t>2422202</t>
  </si>
  <si>
    <t>周昕怡</t>
  </si>
  <si>
    <t>2422401</t>
  </si>
  <si>
    <t>麻博雅</t>
  </si>
  <si>
    <r>
      <rPr>
        <sz val="12"/>
        <rFont val="宋体"/>
        <family val="3"/>
        <charset val="134"/>
      </rPr>
      <t>申春赟</t>
    </r>
  </si>
  <si>
    <t>2392332</t>
  </si>
  <si>
    <t>彭馨怡</t>
  </si>
  <si>
    <r>
      <rPr>
        <b/>
        <sz val="14"/>
        <color theme="1"/>
        <rFont val="Times New Roman"/>
        <family val="1"/>
      </rPr>
      <t>2025</t>
    </r>
    <r>
      <rPr>
        <b/>
        <sz val="14"/>
        <color theme="1"/>
        <rFont val="宋体"/>
        <family val="3"/>
        <charset val="134"/>
      </rPr>
      <t>年度校级大学生创新训练计划项目结题信息汇总表</t>
    </r>
  </si>
  <si>
    <r>
      <rPr>
        <b/>
        <sz val="12"/>
        <color indexed="8"/>
        <rFont val="宋体"/>
        <family val="3"/>
        <charset val="134"/>
      </rPr>
      <t xml:space="preserve">项目名称
</t>
    </r>
    <r>
      <rPr>
        <b/>
        <sz val="12"/>
        <color rgb="FFFF0000"/>
        <rFont val="宋体"/>
        <family val="3"/>
        <charset val="134"/>
      </rPr>
      <t>（核对,修改用红色）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</si>
  <si>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1</t>
    </r>
    <r>
      <rPr>
        <b/>
        <sz val="11"/>
        <rFont val="宋体"/>
        <family val="3"/>
        <charset val="134"/>
      </rPr>
      <t>学号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</si>
  <si>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1</t>
    </r>
    <r>
      <rPr>
        <b/>
        <sz val="11"/>
        <rFont val="宋体"/>
        <family val="3"/>
        <charset val="134"/>
      </rPr>
      <t>姓名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</si>
  <si>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2</t>
    </r>
    <r>
      <rPr>
        <b/>
        <sz val="11"/>
        <rFont val="宋体"/>
        <family val="3"/>
        <charset val="134"/>
      </rPr>
      <t>学号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</si>
  <si>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2</t>
    </r>
    <r>
      <rPr>
        <b/>
        <sz val="11"/>
        <rFont val="宋体"/>
        <family val="3"/>
        <charset val="134"/>
      </rPr>
      <t>姓名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</si>
  <si>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3</t>
    </r>
    <r>
      <rPr>
        <b/>
        <sz val="11"/>
        <rFont val="宋体"/>
        <family val="3"/>
        <charset val="134"/>
      </rPr>
      <t>学号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</si>
  <si>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3</t>
    </r>
    <r>
      <rPr>
        <b/>
        <sz val="11"/>
        <rFont val="宋体"/>
        <family val="3"/>
        <charset val="134"/>
      </rPr>
      <t>姓名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</si>
  <si>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4</t>
    </r>
    <r>
      <rPr>
        <b/>
        <sz val="11"/>
        <rFont val="宋体"/>
        <family val="3"/>
        <charset val="134"/>
      </rPr>
      <t>学号</t>
    </r>
  </si>
  <si>
    <r>
      <rPr>
        <b/>
        <sz val="11"/>
        <rFont val="宋体"/>
        <family val="3"/>
        <charset val="134"/>
      </rPr>
      <t>成员</t>
    </r>
    <r>
      <rPr>
        <b/>
        <sz val="11"/>
        <rFont val="Times New Roman"/>
        <family val="1"/>
      </rPr>
      <t>4</t>
    </r>
    <r>
      <rPr>
        <b/>
        <sz val="11"/>
        <rFont val="宋体"/>
        <family val="3"/>
        <charset val="134"/>
      </rPr>
      <t>姓名</t>
    </r>
  </si>
  <si>
    <t>2323102</t>
  </si>
  <si>
    <t>李一晨</t>
  </si>
  <si>
    <t>2311510</t>
  </si>
  <si>
    <t>谢雨桐</t>
  </si>
  <si>
    <t>2315311</t>
  </si>
  <si>
    <t>何谋春</t>
  </si>
  <si>
    <t>2315227</t>
  </si>
  <si>
    <t>刘子潇</t>
  </si>
  <si>
    <t>2325213</t>
  </si>
  <si>
    <t>韩默</t>
  </si>
  <si>
    <t>2417205</t>
  </si>
  <si>
    <t>吴佳霓</t>
  </si>
  <si>
    <t>2315310</t>
  </si>
  <si>
    <t>徐沛琳</t>
  </si>
  <si>
    <t>吴清云</t>
  </si>
  <si>
    <t>吕超</t>
  </si>
  <si>
    <t>杨琛</t>
  </si>
  <si>
    <t>工程</t>
  </si>
  <si>
    <t>X202510264152</t>
  </si>
  <si>
    <t>基于机器视觉的船舶清洁机器人</t>
  </si>
  <si>
    <t>2327124</t>
  </si>
  <si>
    <t>莫润良</t>
  </si>
  <si>
    <t>2315427</t>
  </si>
  <si>
    <t>赵振贺</t>
  </si>
  <si>
    <t>X202510264153</t>
  </si>
  <si>
    <t>氢智物流——零碳物流车
的燃料电池新能源动力系统设计</t>
  </si>
  <si>
    <t>2327118</t>
  </si>
  <si>
    <t>何烨欢</t>
  </si>
  <si>
    <t>2327202</t>
  </si>
  <si>
    <t>冯明磊</t>
  </si>
  <si>
    <t>2331525</t>
  </si>
  <si>
    <t>张韩</t>
  </si>
  <si>
    <t>2427102</t>
  </si>
  <si>
    <t>朱若凡</t>
  </si>
  <si>
    <t>2427132</t>
  </si>
  <si>
    <t>蒋昭卓</t>
  </si>
  <si>
    <t>霍海波</t>
  </si>
  <si>
    <t>匡兴红</t>
  </si>
  <si>
    <t>X202510264154</t>
  </si>
  <si>
    <t>“河清侠士”——基于光谱分析技术的特定水域塑料垃圾清理机器人</t>
  </si>
  <si>
    <t>2323106</t>
  </si>
  <si>
    <t>吴怡禾</t>
  </si>
  <si>
    <t>2023测控1</t>
  </si>
  <si>
    <t>2450204</t>
  </si>
  <si>
    <t>郭子聪</t>
  </si>
  <si>
    <t>2423209</t>
  </si>
  <si>
    <t>童安毅</t>
  </si>
  <si>
    <t>2323114</t>
  </si>
  <si>
    <t>毛瀚智</t>
  </si>
  <si>
    <t>孙青</t>
  </si>
  <si>
    <t>曹莉凌</t>
  </si>
  <si>
    <t>X202510264155</t>
  </si>
  <si>
    <t>基于被动声学技术的南美白对虾摄食行为智能监测系统研发</t>
  </si>
  <si>
    <t>2323103</t>
  </si>
  <si>
    <t>周匡韵</t>
  </si>
  <si>
    <t>2325119</t>
  </si>
  <si>
    <t>张涵</t>
  </si>
  <si>
    <t>张铮</t>
  </si>
  <si>
    <t>X202510264156</t>
  </si>
  <si>
    <t>智慧楼宇节能巡检机器人</t>
  </si>
  <si>
    <t>2269129</t>
  </si>
  <si>
    <t>郝洋</t>
  </si>
  <si>
    <t>2427131</t>
  </si>
  <si>
    <t>肖国安</t>
  </si>
  <si>
    <t>刘雨青</t>
  </si>
  <si>
    <t>X202510264157</t>
  </si>
  <si>
    <t>低能耗智能无源无线开关控制系统设计</t>
  </si>
  <si>
    <t>2450118</t>
  </si>
  <si>
    <t>潘博文</t>
  </si>
  <si>
    <t>张增敏</t>
  </si>
  <si>
    <t>X202510264158</t>
  </si>
  <si>
    <t>爪趣横生</t>
  </si>
  <si>
    <t>2423228</t>
  </si>
  <si>
    <t>史忠睿</t>
  </si>
  <si>
    <t>2423212</t>
  </si>
  <si>
    <t>吴刘苏蒙</t>
  </si>
  <si>
    <t>2323130</t>
  </si>
  <si>
    <t>梁理念</t>
  </si>
  <si>
    <t>赵煜</t>
  </si>
  <si>
    <t>X202510264159</t>
  </si>
  <si>
    <t>果园智能除草兼土壤检测机器人</t>
  </si>
  <si>
    <t>刘爽</t>
  </si>
  <si>
    <t>X202510264160</t>
  </si>
  <si>
    <t xml:space="preserve"> “燃安智控”烟花爆竹安全监测与预警平台</t>
  </si>
  <si>
    <t>2323124</t>
  </si>
  <si>
    <t>曾焕煜</t>
  </si>
  <si>
    <t>2327203</t>
  </si>
  <si>
    <t>何家乐</t>
  </si>
  <si>
    <t>赵波</t>
  </si>
  <si>
    <t>康剑梁</t>
  </si>
  <si>
    <t>X202510264161</t>
  </si>
  <si>
    <t>基于深度学习的水产品病害与生长检测方法</t>
  </si>
  <si>
    <t>2325225</t>
  </si>
  <si>
    <t>张羽杰</t>
  </si>
  <si>
    <t>2325224</t>
  </si>
  <si>
    <t>侯睿</t>
  </si>
  <si>
    <t>2325229</t>
  </si>
  <si>
    <t>张波</t>
  </si>
  <si>
    <t>张俊</t>
  </si>
  <si>
    <t>X202510264162</t>
  </si>
  <si>
    <t>元宇宙农产品互动体验平台</t>
  </si>
  <si>
    <t>2269114</t>
  </si>
  <si>
    <t>钱安棋</t>
  </si>
  <si>
    <t>2323105</t>
  </si>
  <si>
    <t>保雯钰</t>
  </si>
  <si>
    <t>2323119</t>
  </si>
  <si>
    <t>王海沣</t>
  </si>
  <si>
    <t>朱建平</t>
  </si>
  <si>
    <t>X202510264163</t>
  </si>
  <si>
    <t>支持语音交互的全自动智能窗</t>
  </si>
  <si>
    <t>2350122</t>
  </si>
  <si>
    <t>成于勤</t>
  </si>
  <si>
    <t>2322418</t>
  </si>
  <si>
    <t>甘国涛</t>
  </si>
  <si>
    <t>2427240</t>
  </si>
  <si>
    <t>陈梓洋</t>
  </si>
  <si>
    <t>X202510264164</t>
  </si>
  <si>
    <t>水下人工鱼礁渔网清除机器人</t>
  </si>
  <si>
    <t>2325108</t>
  </si>
  <si>
    <t>韦婷怡</t>
  </si>
  <si>
    <t>2429513</t>
  </si>
  <si>
    <t>张夏铭</t>
  </si>
  <si>
    <t>2429126</t>
  </si>
  <si>
    <t>刘炳辉</t>
  </si>
  <si>
    <t>2325107</t>
  </si>
  <si>
    <t>周雪蓉</t>
  </si>
  <si>
    <t>X202510264165</t>
  </si>
  <si>
    <t>幼鱼逃逸装置</t>
  </si>
  <si>
    <t>2325204</t>
  </si>
  <si>
    <t>朱欣悦</t>
  </si>
  <si>
    <t>2325207</t>
  </si>
  <si>
    <t>盘语欣</t>
  </si>
  <si>
    <t>2322401</t>
  </si>
  <si>
    <t>石亚楠</t>
  </si>
  <si>
    <t>2325203</t>
  </si>
  <si>
    <t>唐怡雯</t>
  </si>
  <si>
    <t>2325205</t>
  </si>
  <si>
    <t>曾甜甜</t>
  </si>
  <si>
    <t>吴迪</t>
  </si>
  <si>
    <t>X202510264166</t>
  </si>
  <si>
    <t>基于opencv图像处理的多功能智能导盲杖</t>
  </si>
  <si>
    <t>2350120</t>
  </si>
  <si>
    <t>张亦卓</t>
  </si>
  <si>
    <t>2350105</t>
  </si>
  <si>
    <t>陈玉婷</t>
  </si>
  <si>
    <t>2350107</t>
  </si>
  <si>
    <t>窦宇航</t>
  </si>
  <si>
    <t>2350119</t>
  </si>
  <si>
    <t>郑介阳</t>
  </si>
  <si>
    <t>2350117</t>
  </si>
  <si>
    <t>朱铭轩</t>
  </si>
  <si>
    <t>李志坚</t>
  </si>
  <si>
    <t>邓德华</t>
  </si>
  <si>
    <t>X202510264167</t>
  </si>
  <si>
    <t xml:space="preserve">“净海智链”智能水域垃圾清理协同系统  </t>
  </si>
  <si>
    <t>2325130</t>
  </si>
  <si>
    <t>朱涛</t>
  </si>
  <si>
    <t>2325129</t>
  </si>
  <si>
    <t>曹洋</t>
  </si>
  <si>
    <t>2325128</t>
  </si>
  <si>
    <t>宋柯辰</t>
  </si>
  <si>
    <t>2327211</t>
  </si>
  <si>
    <t>徐龙泉</t>
  </si>
  <si>
    <t>2325118</t>
  </si>
  <si>
    <t>黄俊宇</t>
  </si>
  <si>
    <t>陈成明</t>
  </si>
  <si>
    <t>X202510264168</t>
  </si>
  <si>
    <t>基于鱼类侧线的水下流场感知机理探究</t>
  </si>
  <si>
    <t>2423218</t>
  </si>
  <si>
    <t>刘煜铭</t>
  </si>
  <si>
    <t>2450105</t>
  </si>
  <si>
    <t>张靖敏</t>
  </si>
  <si>
    <t>2423211</t>
  </si>
  <si>
    <t>朱华志</t>
  </si>
  <si>
    <t>2423109</t>
  </si>
  <si>
    <t>段奥阳</t>
  </si>
  <si>
    <t>胡庆松</t>
  </si>
  <si>
    <t>孔祥洪</t>
  </si>
  <si>
    <t>X202510264169</t>
  </si>
  <si>
    <t>水面垃圾智能清捡无人机系统设计</t>
  </si>
  <si>
    <t>2350203</t>
  </si>
  <si>
    <t>任歆洋</t>
  </si>
  <si>
    <t>2350201</t>
  </si>
  <si>
    <t>韩香茹</t>
  </si>
  <si>
    <t>2450209</t>
  </si>
  <si>
    <t>刘梦媛</t>
  </si>
  <si>
    <t>2450208</t>
  </si>
  <si>
    <t>刘锦晶</t>
  </si>
  <si>
    <t>2450128</t>
  </si>
  <si>
    <t>韦忠志</t>
  </si>
  <si>
    <t>X202510264170</t>
  </si>
  <si>
    <t>水上救生器</t>
  </si>
  <si>
    <t>2325117</t>
  </si>
  <si>
    <t>杨言哲</t>
  </si>
  <si>
    <t>2325113</t>
  </si>
  <si>
    <t>王润林</t>
  </si>
  <si>
    <t>X202510264171</t>
  </si>
  <si>
    <t>打击违规钓鱼——基于机器视觉技术的巡河无人船</t>
  </si>
  <si>
    <t>2333212</t>
  </si>
  <si>
    <t>吴皓羽</t>
  </si>
  <si>
    <t>2450121</t>
  </si>
  <si>
    <t>李彦甫</t>
  </si>
  <si>
    <t>2333110</t>
  </si>
  <si>
    <t>沈任重</t>
  </si>
  <si>
    <t>X202510264172</t>
  </si>
  <si>
    <t>基于Yolo和slam技术的跟踪小车</t>
  </si>
  <si>
    <t>2226313</t>
  </si>
  <si>
    <t>陆韦鑫</t>
  </si>
  <si>
    <t>2022测控2</t>
  </si>
  <si>
    <t>2226323</t>
  </si>
  <si>
    <t>许越</t>
  </si>
  <si>
    <t>2226314</t>
  </si>
  <si>
    <t>阚奕暘</t>
  </si>
  <si>
    <t>2226312</t>
  </si>
  <si>
    <t>李乾圣</t>
  </si>
  <si>
    <t>谢嘉</t>
  </si>
  <si>
    <t>X202510264173</t>
  </si>
  <si>
    <t>小型垂直轴风力发电机结构优化与智能化控制研究</t>
  </si>
  <si>
    <t>2322301</t>
  </si>
  <si>
    <t>周熠宸</t>
  </si>
  <si>
    <t>2023机制3</t>
  </si>
  <si>
    <t>2322303</t>
  </si>
  <si>
    <t>李果果</t>
  </si>
  <si>
    <t>2322324</t>
  </si>
  <si>
    <t>王圣宇</t>
  </si>
  <si>
    <t>高丽</t>
  </si>
  <si>
    <t>X202510264174</t>
  </si>
  <si>
    <t>轮式机器人与多旋翼无人机的联合救援研究实施</t>
  </si>
  <si>
    <t>2350215</t>
  </si>
  <si>
    <t>郭展旗</t>
  </si>
  <si>
    <t>2350124</t>
  </si>
  <si>
    <t>陆嘉烨</t>
  </si>
  <si>
    <t>2450130</t>
  </si>
  <si>
    <t>张森洋</t>
  </si>
  <si>
    <t>2350112</t>
  </si>
  <si>
    <t>黄磊</t>
  </si>
  <si>
    <t>2350216</t>
  </si>
  <si>
    <t>徐陆祯</t>
  </si>
  <si>
    <t>X202510264175</t>
  </si>
  <si>
    <t>AI智能导盲精灵</t>
  </si>
  <si>
    <t>2350219</t>
  </si>
  <si>
    <t>董书剑</t>
  </si>
  <si>
    <t>2350225</t>
  </si>
  <si>
    <t>周杰辑</t>
  </si>
  <si>
    <t>2350222</t>
  </si>
  <si>
    <t>任浩</t>
  </si>
  <si>
    <t>2350218</t>
  </si>
  <si>
    <t>朱海涛</t>
  </si>
  <si>
    <t>杜青海</t>
  </si>
  <si>
    <t>X202510264176</t>
  </si>
  <si>
    <t>基于无人机模型的长距离输电线除冰机器人应用研究</t>
  </si>
  <si>
    <t>2327119</t>
  </si>
  <si>
    <t>刘子谊</t>
  </si>
  <si>
    <t>2327121</t>
  </si>
  <si>
    <t>罗江林</t>
  </si>
  <si>
    <t>2327125</t>
  </si>
  <si>
    <t>龚军亮</t>
  </si>
  <si>
    <t>X202510264177</t>
  </si>
  <si>
    <t>高校快递纸箱回收“云养树”平台设计与开发</t>
  </si>
  <si>
    <t>2230527</t>
  </si>
  <si>
    <t>张子谦</t>
  </si>
  <si>
    <t>2022工业2</t>
  </si>
  <si>
    <t>2230524</t>
  </si>
  <si>
    <t>杨佳希</t>
  </si>
  <si>
    <t>2230522</t>
  </si>
  <si>
    <t>费诚</t>
  </si>
  <si>
    <t>陈雷雷</t>
  </si>
  <si>
    <t>X202510264178</t>
  </si>
  <si>
    <t>海空协同的海洋牧场智能巡逻系统</t>
  </si>
  <si>
    <t>2323107</t>
  </si>
  <si>
    <t>林葆怡</t>
  </si>
  <si>
    <t>2350111</t>
  </si>
  <si>
    <t>陈张天</t>
  </si>
  <si>
    <t>韩华翔</t>
  </si>
  <si>
    <t>X202510264179</t>
  </si>
  <si>
    <t>基于流动阻力与隔膜应力下隔膜阀的结构创新</t>
  </si>
  <si>
    <t>2350211</t>
  </si>
  <si>
    <t>谭秀霖</t>
  </si>
  <si>
    <t>2350214</t>
  </si>
  <si>
    <t>李致远</t>
  </si>
  <si>
    <t>唐婉</t>
  </si>
  <si>
    <t>X202510264180</t>
  </si>
  <si>
    <t>基于自主降落运动控制补偿技术的船载无人机研究与实施</t>
  </si>
  <si>
    <t>2327208</t>
  </si>
  <si>
    <t>连浩翔</t>
  </si>
  <si>
    <t>2327219</t>
  </si>
  <si>
    <t>常由甲</t>
  </si>
  <si>
    <t>2327225</t>
  </si>
  <si>
    <t>关新彭</t>
  </si>
  <si>
    <t>2327207</t>
  </si>
  <si>
    <t>孙伟赫</t>
  </si>
  <si>
    <t>2327223</t>
  </si>
  <si>
    <t>张顺翔</t>
  </si>
  <si>
    <t>X202510264181</t>
  </si>
  <si>
    <t xml:space="preserve">智渔宝——折叠式智能增氧机 </t>
  </si>
  <si>
    <t>2315224</t>
  </si>
  <si>
    <t>刘福来</t>
  </si>
  <si>
    <t>X202510264182</t>
  </si>
  <si>
    <t>医路智运——基于智能小车和机械臂的医疗物资配送智能车</t>
  </si>
  <si>
    <t>2350228</t>
  </si>
  <si>
    <t>陈炯迪</t>
  </si>
  <si>
    <t>2427236</t>
  </si>
  <si>
    <t>付豪</t>
  </si>
  <si>
    <t>2427207</t>
  </si>
  <si>
    <t>冉冰清</t>
  </si>
  <si>
    <t>2327102</t>
  </si>
  <si>
    <t>吴雪萍</t>
  </si>
  <si>
    <t>2427222</t>
  </si>
  <si>
    <t>于先磊</t>
  </si>
  <si>
    <t xml:space="preserve"> 匡兴红</t>
  </si>
  <si>
    <t>X202510264183</t>
  </si>
  <si>
    <t>“苍蓝净者” 冷水池槽壁黏液清洁机器人</t>
  </si>
  <si>
    <t>2325218</t>
  </si>
  <si>
    <t>达崴</t>
  </si>
  <si>
    <t>2325221</t>
  </si>
  <si>
    <t>陈骁哲</t>
  </si>
  <si>
    <t>2325219</t>
  </si>
  <si>
    <t>陈梓浩</t>
  </si>
  <si>
    <t>2325220</t>
  </si>
  <si>
    <t>孙煜航</t>
  </si>
  <si>
    <t>许竞翔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</si>
</sst>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1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2"/>
      <name val="Times New Roman"/>
    </font>
    <font>
      <b/>
      <sz val="12"/>
      <color indexed="8"/>
      <name val="宋体"/>
      <charset val="134"/>
    </font>
    <font>
      <sz val="12"/>
      <name val="Times New Roman"/>
      <family val="1"/>
    </font>
    <font>
      <sz val="12"/>
      <color indexed="8"/>
      <name val="Times New Roman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color theme="1"/>
      <name val="宋体"/>
      <charset val="134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宋体"/>
      <charset val="134"/>
    </font>
    <font>
      <b/>
      <sz val="12"/>
      <color rgb="FFFF0000"/>
      <name val="Times New Roman"/>
      <family val="1"/>
    </font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/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>
      <alignment vertical="center"/>
    </xf>
    <xf numFmtId="0" fontId="3" fillId="0" borderId="0" xfId="0" applyFont="1" applyFill="1" applyBorder="1">
      <alignment vertical="center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Protection="1">
      <alignment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18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49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1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11" xfId="0" applyNumberFormat="1" applyFont="1" applyFill="1" applyBorder="1" applyAlignment="1" applyProtection="1">
      <alignment horizontal="center" vertical="center" wrapText="1"/>
      <protection locked="0"/>
    </xf>
  </cellXfs>
  <cellStyles count="44">
    <cellStyle name="常规" xfId="0" builtinId="0"/>
    <cellStyle name="常规 10" xfId="9"/>
    <cellStyle name="常规 12" xfId="2"/>
    <cellStyle name="常规 14" xfId="10"/>
    <cellStyle name="常规 15" xfId="11"/>
    <cellStyle name="常规 16" xfId="5"/>
    <cellStyle name="常规 18" xfId="12"/>
    <cellStyle name="常规 2" xfId="14"/>
    <cellStyle name="常规 2 2" xfId="7"/>
    <cellStyle name="常规 2 4" xfId="15"/>
    <cellStyle name="常规 21" xfId="6"/>
    <cellStyle name="常规 23" xfId="13"/>
    <cellStyle name="常规 26" xfId="3"/>
    <cellStyle name="常规 3" xfId="16"/>
    <cellStyle name="常规 3 4" xfId="8"/>
    <cellStyle name="常规 30" xfId="1"/>
    <cellStyle name="常规 32" xfId="4"/>
    <cellStyle name="常规 35" xfId="17"/>
    <cellStyle name="常规 37" xfId="19"/>
    <cellStyle name="常规 4" xfId="20"/>
    <cellStyle name="常规 40" xfId="18"/>
    <cellStyle name="常规 43" xfId="21"/>
    <cellStyle name="常规 45" xfId="22"/>
    <cellStyle name="常规 48" xfId="24"/>
    <cellStyle name="常规 50" xfId="23"/>
    <cellStyle name="常规 52" xfId="25"/>
    <cellStyle name="常规 54" xfId="26"/>
    <cellStyle name="常规 56" xfId="27"/>
    <cellStyle name="常规 58" xfId="28"/>
    <cellStyle name="常规 60" xfId="29"/>
    <cellStyle name="常规 62" xfId="30"/>
    <cellStyle name="常规 64" xfId="31"/>
    <cellStyle name="常规 66" xfId="32"/>
    <cellStyle name="常规 68" xfId="33"/>
    <cellStyle name="常规 7" xfId="34"/>
    <cellStyle name="常规 70" xfId="35"/>
    <cellStyle name="常规 72" xfId="36"/>
    <cellStyle name="常规 75" xfId="37"/>
    <cellStyle name="常规 76" xfId="38"/>
    <cellStyle name="常规 78" xfId="40"/>
    <cellStyle name="常规 81" xfId="39"/>
    <cellStyle name="常规 82" xfId="41"/>
    <cellStyle name="常规 84" xfId="42"/>
    <cellStyle name="常规 9" xfId="43"/>
  </cellStyles>
  <dxfs count="0"/>
  <tableStyles count="0" defaultTableStyle="TableStyleMedium9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zoomScale="60" zoomScaleNormal="60" workbookViewId="0">
      <selection activeCell="F30" sqref="F30"/>
    </sheetView>
  </sheetViews>
  <sheetFormatPr defaultColWidth="9" defaultRowHeight="15" x14ac:dyDescent="0.15"/>
  <cols>
    <col min="1" max="1" width="5.125" style="1" customWidth="1"/>
    <col min="2" max="2" width="16.25" style="16" customWidth="1"/>
    <col min="3" max="3" width="22" style="16" customWidth="1"/>
    <col min="4" max="4" width="14.25" style="16" customWidth="1"/>
    <col min="5" max="5" width="9.25" style="16" customWidth="1"/>
    <col min="6" max="6" width="9.125" style="16" customWidth="1"/>
    <col min="7" max="7" width="11" style="16" customWidth="1"/>
    <col min="8" max="8" width="8.625" style="16" customWidth="1"/>
    <col min="9" max="10" width="8.75" style="16" customWidth="1"/>
    <col min="11" max="11" width="9" style="16" customWidth="1"/>
    <col min="12" max="12" width="8.75" style="16" customWidth="1"/>
    <col min="13" max="13" width="8.875" style="16" customWidth="1"/>
    <col min="14" max="14" width="9.25" style="16" customWidth="1"/>
    <col min="15" max="15" width="8.875" style="16" customWidth="1"/>
    <col min="16" max="16" width="11.75" style="16" customWidth="1"/>
    <col min="17" max="17" width="8.375" style="16" customWidth="1"/>
    <col min="18" max="18" width="12.625" style="16" customWidth="1"/>
    <col min="19" max="19" width="9.5" style="16" customWidth="1"/>
    <col min="20" max="20" width="12.625" style="16" customWidth="1"/>
    <col min="21" max="21" width="9.5" style="16" customWidth="1"/>
    <col min="22" max="22" width="11" style="16" customWidth="1"/>
    <col min="23" max="23" width="9.5" style="16" customWidth="1"/>
    <col min="24" max="24" width="13.375" style="16" customWidth="1"/>
    <col min="25" max="25" width="11.5" style="16" customWidth="1"/>
    <col min="26" max="26" width="12" style="16" customWidth="1"/>
    <col min="27" max="27" width="9.75" style="16" customWidth="1"/>
    <col min="28" max="28" width="5.375" style="1" customWidth="1"/>
    <col min="29" max="29" width="5.75" style="1" customWidth="1"/>
    <col min="30" max="30" width="7" style="1" customWidth="1"/>
    <col min="31" max="31" width="8.125" style="1" customWidth="1"/>
    <col min="32" max="32" width="6.75" style="1" customWidth="1"/>
    <col min="33" max="33" width="9.75" style="1" customWidth="1"/>
    <col min="34" max="34" width="10.25" style="1" customWidth="1"/>
    <col min="35" max="35" width="11.375" style="1" customWidth="1"/>
    <col min="36" max="16384" width="9" style="1"/>
  </cols>
  <sheetData>
    <row r="1" spans="1:36" ht="29.25" customHeight="1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</row>
    <row r="2" spans="1:36" ht="31.5" customHeight="1" x14ac:dyDescent="0.1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7"/>
      <c r="R2" s="46"/>
      <c r="S2" s="47"/>
      <c r="T2" s="46"/>
      <c r="U2" s="47"/>
      <c r="V2" s="46"/>
      <c r="W2" s="47"/>
      <c r="X2" s="47"/>
      <c r="Y2" s="47"/>
      <c r="Z2" s="46"/>
      <c r="AA2" s="46"/>
      <c r="AB2" s="47"/>
      <c r="AC2" s="47"/>
      <c r="AD2" s="47"/>
      <c r="AE2" s="47"/>
      <c r="AF2" s="47"/>
      <c r="AG2" s="47"/>
      <c r="AH2" s="47"/>
      <c r="AI2" s="47"/>
      <c r="AJ2" s="47"/>
    </row>
    <row r="3" spans="1:36" s="13" customFormat="1" ht="51" customHeight="1" x14ac:dyDescent="0.15">
      <c r="A3" s="53" t="s">
        <v>2</v>
      </c>
      <c r="B3" s="53" t="s">
        <v>3</v>
      </c>
      <c r="C3" s="55" t="s">
        <v>4</v>
      </c>
      <c r="D3" s="57" t="s">
        <v>5</v>
      </c>
      <c r="E3" s="48" t="s">
        <v>6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9" t="s">
        <v>7</v>
      </c>
      <c r="Q3" s="50"/>
      <c r="R3" s="50"/>
      <c r="S3" s="50"/>
      <c r="T3" s="50"/>
      <c r="U3" s="50"/>
      <c r="V3" s="50"/>
      <c r="W3" s="50"/>
      <c r="X3" s="50"/>
      <c r="Y3" s="50"/>
      <c r="Z3" s="51" t="s">
        <v>8</v>
      </c>
      <c r="AA3" s="52"/>
      <c r="AB3" s="59" t="s">
        <v>9</v>
      </c>
      <c r="AC3" s="59" t="s">
        <v>10</v>
      </c>
      <c r="AD3" s="59" t="s">
        <v>11</v>
      </c>
      <c r="AE3" s="59" t="s">
        <v>12</v>
      </c>
      <c r="AF3" s="59" t="s">
        <v>13</v>
      </c>
      <c r="AG3" s="61" t="s">
        <v>14</v>
      </c>
      <c r="AH3" s="63" t="s">
        <v>15</v>
      </c>
      <c r="AI3" s="63" t="s">
        <v>16</v>
      </c>
      <c r="AJ3" s="65" t="s">
        <v>17</v>
      </c>
    </row>
    <row r="4" spans="1:36" s="13" customFormat="1" ht="30" x14ac:dyDescent="0.15">
      <c r="A4" s="54"/>
      <c r="B4" s="54"/>
      <c r="C4" s="56"/>
      <c r="D4" s="58"/>
      <c r="E4" s="29" t="s">
        <v>18</v>
      </c>
      <c r="F4" s="29" t="s">
        <v>19</v>
      </c>
      <c r="G4" s="29" t="s">
        <v>20</v>
      </c>
      <c r="H4" s="29" t="s">
        <v>21</v>
      </c>
      <c r="I4" s="29" t="s">
        <v>22</v>
      </c>
      <c r="J4" s="29" t="s">
        <v>23</v>
      </c>
      <c r="K4" s="29" t="s">
        <v>24</v>
      </c>
      <c r="L4" s="29" t="s">
        <v>25</v>
      </c>
      <c r="M4" s="29" t="s">
        <v>26</v>
      </c>
      <c r="N4" s="29" t="s">
        <v>27</v>
      </c>
      <c r="O4" s="29" t="s">
        <v>28</v>
      </c>
      <c r="P4" s="19" t="s">
        <v>18</v>
      </c>
      <c r="Q4" s="20" t="s">
        <v>19</v>
      </c>
      <c r="R4" s="19" t="s">
        <v>29</v>
      </c>
      <c r="S4" s="20" t="s">
        <v>30</v>
      </c>
      <c r="T4" s="19" t="s">
        <v>31</v>
      </c>
      <c r="U4" s="20" t="s">
        <v>32</v>
      </c>
      <c r="V4" s="19" t="s">
        <v>33</v>
      </c>
      <c r="W4" s="20" t="s">
        <v>34</v>
      </c>
      <c r="X4" s="19" t="s">
        <v>35</v>
      </c>
      <c r="Y4" s="20" t="s">
        <v>36</v>
      </c>
      <c r="Z4" s="20" t="s">
        <v>37</v>
      </c>
      <c r="AA4" s="20" t="s">
        <v>38</v>
      </c>
      <c r="AB4" s="60"/>
      <c r="AC4" s="60"/>
      <c r="AD4" s="60"/>
      <c r="AE4" s="60"/>
      <c r="AF4" s="60"/>
      <c r="AG4" s="62"/>
      <c r="AH4" s="64"/>
      <c r="AI4" s="64"/>
      <c r="AJ4" s="66"/>
    </row>
    <row r="5" spans="1:36" ht="15.75" x14ac:dyDescent="0.15">
      <c r="A5" s="35" t="s">
        <v>54</v>
      </c>
      <c r="B5" s="5" t="s">
        <v>55</v>
      </c>
      <c r="C5" s="5" t="s">
        <v>56</v>
      </c>
      <c r="D5" s="5" t="s">
        <v>39</v>
      </c>
      <c r="E5" s="36" t="s">
        <v>57</v>
      </c>
      <c r="F5" s="36" t="s">
        <v>58</v>
      </c>
      <c r="G5" s="36" t="s">
        <v>59</v>
      </c>
      <c r="H5" s="36" t="s">
        <v>60</v>
      </c>
      <c r="I5" s="36" t="s">
        <v>61</v>
      </c>
      <c r="J5" s="36" t="s">
        <v>62</v>
      </c>
      <c r="K5" s="36" t="s">
        <v>63</v>
      </c>
      <c r="L5" s="36"/>
      <c r="M5" s="36"/>
      <c r="N5" s="36"/>
      <c r="O5" s="36"/>
      <c r="P5" s="31"/>
      <c r="Q5" s="32" t="e">
        <f>VLOOKUP(P5,#REF!,2,0)</f>
        <v>#REF!</v>
      </c>
      <c r="R5" s="33"/>
      <c r="S5" s="32" t="e">
        <f>VLOOKUP(R5,#REF!,2,0)</f>
        <v>#REF!</v>
      </c>
      <c r="T5" s="33"/>
      <c r="U5" s="32" t="e">
        <f>VLOOKUP(T5,#REF!,2,0)</f>
        <v>#REF!</v>
      </c>
      <c r="V5" s="33"/>
      <c r="W5" s="32" t="e">
        <f>VLOOKUP(V5,#REF!,2,0)</f>
        <v>#REF!</v>
      </c>
      <c r="X5" s="33"/>
      <c r="Y5" s="32" t="e">
        <f>VLOOKUP(X5,#REF!,2,0)</f>
        <v>#REF!</v>
      </c>
      <c r="Z5" s="5" t="s">
        <v>64</v>
      </c>
      <c r="AA5" s="5" t="s">
        <v>65</v>
      </c>
      <c r="AB5" s="34"/>
      <c r="AC5" s="34"/>
      <c r="AD5" s="34"/>
      <c r="AE5" s="34"/>
      <c r="AF5" s="34"/>
      <c r="AG5" s="34"/>
      <c r="AH5" s="34"/>
      <c r="AI5" s="34"/>
      <c r="AJ5" s="34"/>
    </row>
    <row r="6" spans="1:36" ht="31.5" x14ac:dyDescent="0.15">
      <c r="A6" s="30" t="s">
        <v>54</v>
      </c>
      <c r="B6" s="5" t="s">
        <v>66</v>
      </c>
      <c r="C6" s="41" t="s">
        <v>67</v>
      </c>
      <c r="D6" s="42" t="s">
        <v>39</v>
      </c>
      <c r="E6" s="5" t="s">
        <v>68</v>
      </c>
      <c r="F6" s="5" t="s">
        <v>69</v>
      </c>
      <c r="G6" s="5" t="s">
        <v>70</v>
      </c>
      <c r="H6" s="5" t="s">
        <v>71</v>
      </c>
      <c r="I6" s="5" t="s">
        <v>72</v>
      </c>
      <c r="J6" s="5" t="s">
        <v>73</v>
      </c>
      <c r="K6" s="5" t="s">
        <v>74</v>
      </c>
      <c r="L6" s="5" t="s">
        <v>75</v>
      </c>
      <c r="M6" s="5" t="s">
        <v>76</v>
      </c>
      <c r="N6" s="5" t="s">
        <v>77</v>
      </c>
      <c r="O6" s="5" t="s">
        <v>78</v>
      </c>
      <c r="P6" s="31"/>
      <c r="Q6" s="32" t="e">
        <f>VLOOKUP(P6,#REF!,2,0)</f>
        <v>#REF!</v>
      </c>
      <c r="R6" s="33"/>
      <c r="S6" s="32" t="e">
        <f>VLOOKUP(R6,#REF!,2,0)</f>
        <v>#REF!</v>
      </c>
      <c r="T6" s="33"/>
      <c r="U6" s="32" t="e">
        <f>VLOOKUP(T6,#REF!,2,0)</f>
        <v>#REF!</v>
      </c>
      <c r="V6" s="33"/>
      <c r="W6" s="32" t="e">
        <f>VLOOKUP(V6,#REF!,2,0)</f>
        <v>#REF!</v>
      </c>
      <c r="X6" s="33"/>
      <c r="Y6" s="32" t="e">
        <f>VLOOKUP(X6,#REF!,2,0)</f>
        <v>#REF!</v>
      </c>
      <c r="Z6" s="5" t="s">
        <v>79</v>
      </c>
      <c r="AA6" s="6"/>
      <c r="AB6" s="34"/>
      <c r="AC6" s="34"/>
      <c r="AD6" s="34"/>
      <c r="AE6" s="34"/>
      <c r="AF6" s="34"/>
      <c r="AG6" s="34"/>
      <c r="AH6" s="34"/>
      <c r="AI6" s="34"/>
      <c r="AJ6" s="34"/>
    </row>
    <row r="7" spans="1:36" ht="42.75" x14ac:dyDescent="0.15">
      <c r="A7" s="30" t="s">
        <v>54</v>
      </c>
      <c r="B7" s="5" t="s">
        <v>80</v>
      </c>
      <c r="C7" s="38" t="s">
        <v>81</v>
      </c>
      <c r="D7" s="5" t="s">
        <v>39</v>
      </c>
      <c r="E7" s="5" t="s">
        <v>82</v>
      </c>
      <c r="F7" s="5" t="s">
        <v>83</v>
      </c>
      <c r="G7" s="5" t="s">
        <v>84</v>
      </c>
      <c r="H7" s="5" t="s">
        <v>85</v>
      </c>
      <c r="I7" s="5" t="s">
        <v>86</v>
      </c>
      <c r="J7" s="5" t="s">
        <v>87</v>
      </c>
      <c r="K7" s="5" t="s">
        <v>88</v>
      </c>
      <c r="L7" s="5" t="s">
        <v>89</v>
      </c>
      <c r="M7" s="5" t="s">
        <v>90</v>
      </c>
      <c r="N7" s="5" t="s">
        <v>91</v>
      </c>
      <c r="O7" s="5" t="s">
        <v>92</v>
      </c>
      <c r="P7" s="31"/>
      <c r="Q7" s="32" t="e">
        <f>VLOOKUP(P7,#REF!,2,0)</f>
        <v>#REF!</v>
      </c>
      <c r="R7" s="33"/>
      <c r="S7" s="32" t="e">
        <f>VLOOKUP(R7,#REF!,2,0)</f>
        <v>#REF!</v>
      </c>
      <c r="T7" s="33"/>
      <c r="U7" s="32" t="e">
        <f>VLOOKUP(T7,#REF!,2,0)</f>
        <v>#REF!</v>
      </c>
      <c r="V7" s="33"/>
      <c r="W7" s="32" t="e">
        <f>VLOOKUP(V7,#REF!,2,0)</f>
        <v>#REF!</v>
      </c>
      <c r="X7" s="33"/>
      <c r="Y7" s="32" t="e">
        <f>VLOOKUP(X7,#REF!,2,0)</f>
        <v>#REF!</v>
      </c>
      <c r="Z7" s="5" t="s">
        <v>93</v>
      </c>
      <c r="AA7" s="6"/>
      <c r="AB7" s="34"/>
      <c r="AC7" s="34"/>
      <c r="AD7" s="34"/>
      <c r="AE7" s="34"/>
      <c r="AF7" s="34"/>
      <c r="AG7" s="34"/>
      <c r="AH7" s="34"/>
      <c r="AI7" s="34"/>
      <c r="AJ7" s="34"/>
    </row>
    <row r="8" spans="1:36" ht="30" x14ac:dyDescent="0.15">
      <c r="A8" s="30" t="s">
        <v>54</v>
      </c>
      <c r="B8" s="5" t="s">
        <v>94</v>
      </c>
      <c r="C8" s="38" t="s">
        <v>95</v>
      </c>
      <c r="D8" s="5" t="s">
        <v>39</v>
      </c>
      <c r="E8" s="6" t="s">
        <v>96</v>
      </c>
      <c r="F8" s="6" t="s">
        <v>97</v>
      </c>
      <c r="G8" s="6" t="s">
        <v>98</v>
      </c>
      <c r="H8" s="6" t="s">
        <v>99</v>
      </c>
      <c r="I8" s="6" t="s">
        <v>100</v>
      </c>
      <c r="J8" s="6" t="s">
        <v>101</v>
      </c>
      <c r="K8" s="6" t="s">
        <v>102</v>
      </c>
      <c r="L8" s="6" t="s">
        <v>103</v>
      </c>
      <c r="M8" s="6" t="s">
        <v>104</v>
      </c>
      <c r="N8" s="6" t="s">
        <v>105</v>
      </c>
      <c r="O8" s="6" t="s">
        <v>106</v>
      </c>
      <c r="P8" s="31"/>
      <c r="Q8" s="32" t="e">
        <f>VLOOKUP(P8,#REF!,2,0)</f>
        <v>#REF!</v>
      </c>
      <c r="R8" s="33"/>
      <c r="S8" s="32" t="e">
        <f>VLOOKUP(R8,#REF!,2,0)</f>
        <v>#REF!</v>
      </c>
      <c r="T8" s="33"/>
      <c r="U8" s="32" t="e">
        <f>VLOOKUP(T8,#REF!,2,0)</f>
        <v>#REF!</v>
      </c>
      <c r="V8" s="33"/>
      <c r="W8" s="32" t="e">
        <f>VLOOKUP(V8,#REF!,2,0)</f>
        <v>#REF!</v>
      </c>
      <c r="X8" s="33"/>
      <c r="Y8" s="32" t="e">
        <f>VLOOKUP(X8,#REF!,2,0)</f>
        <v>#REF!</v>
      </c>
      <c r="Z8" s="5" t="s">
        <v>107</v>
      </c>
      <c r="AA8" s="6"/>
      <c r="AB8" s="34"/>
      <c r="AC8" s="34"/>
      <c r="AD8" s="34"/>
      <c r="AE8" s="34"/>
      <c r="AF8" s="34"/>
      <c r="AG8" s="34"/>
      <c r="AH8" s="34"/>
      <c r="AI8" s="34"/>
      <c r="AJ8" s="34"/>
    </row>
    <row r="9" spans="1:36" ht="28.5" x14ac:dyDescent="0.15">
      <c r="A9" s="30" t="s">
        <v>54</v>
      </c>
      <c r="B9" s="5" t="s">
        <v>108</v>
      </c>
      <c r="C9" s="38" t="s">
        <v>109</v>
      </c>
      <c r="D9" s="5" t="s">
        <v>39</v>
      </c>
      <c r="E9" s="5" t="s">
        <v>110</v>
      </c>
      <c r="F9" s="5" t="s">
        <v>111</v>
      </c>
      <c r="G9" s="5" t="s">
        <v>112</v>
      </c>
      <c r="H9" s="5" t="s">
        <v>113</v>
      </c>
      <c r="I9" s="5" t="s">
        <v>114</v>
      </c>
      <c r="J9" s="5" t="s">
        <v>50</v>
      </c>
      <c r="K9" s="5" t="s">
        <v>51</v>
      </c>
      <c r="L9" s="5" t="s">
        <v>48</v>
      </c>
      <c r="M9" s="5" t="s">
        <v>49</v>
      </c>
      <c r="N9" s="5" t="s">
        <v>115</v>
      </c>
      <c r="O9" s="5" t="s">
        <v>116</v>
      </c>
      <c r="P9" s="31"/>
      <c r="Q9" s="32" t="e">
        <f>VLOOKUP(P9,#REF!,2,0)</f>
        <v>#REF!</v>
      </c>
      <c r="R9" s="33"/>
      <c r="S9" s="32" t="e">
        <f>VLOOKUP(R9,#REF!,2,0)</f>
        <v>#REF!</v>
      </c>
      <c r="T9" s="33"/>
      <c r="U9" s="32" t="e">
        <f>VLOOKUP(T9,#REF!,2,0)</f>
        <v>#REF!</v>
      </c>
      <c r="V9" s="33"/>
      <c r="W9" s="32" t="e">
        <f>VLOOKUP(V9,#REF!,2,0)</f>
        <v>#REF!</v>
      </c>
      <c r="X9" s="33"/>
      <c r="Y9" s="32" t="e">
        <f>VLOOKUP(X9,#REF!,2,0)</f>
        <v>#REF!</v>
      </c>
      <c r="Z9" s="5" t="s">
        <v>107</v>
      </c>
      <c r="AA9" s="6"/>
      <c r="AB9" s="34"/>
      <c r="AC9" s="34"/>
      <c r="AD9" s="34"/>
      <c r="AE9" s="34"/>
      <c r="AF9" s="34"/>
      <c r="AG9" s="34"/>
      <c r="AH9" s="34"/>
      <c r="AI9" s="34"/>
      <c r="AJ9" s="34"/>
    </row>
    <row r="10" spans="1:36" ht="44.25" x14ac:dyDescent="0.15">
      <c r="A10" s="30" t="s">
        <v>54</v>
      </c>
      <c r="B10" s="5" t="s">
        <v>117</v>
      </c>
      <c r="C10" s="38" t="s">
        <v>118</v>
      </c>
      <c r="D10" s="5" t="s">
        <v>40</v>
      </c>
      <c r="E10" s="5" t="s">
        <v>119</v>
      </c>
      <c r="F10" s="5" t="s">
        <v>120</v>
      </c>
      <c r="G10" s="5" t="s">
        <v>70</v>
      </c>
      <c r="H10" s="5" t="s">
        <v>121</v>
      </c>
      <c r="I10" s="5" t="s">
        <v>122</v>
      </c>
      <c r="J10" s="5" t="s">
        <v>123</v>
      </c>
      <c r="K10" s="5" t="s">
        <v>124</v>
      </c>
      <c r="L10" s="5" t="s">
        <v>125</v>
      </c>
      <c r="M10" s="5" t="s">
        <v>126</v>
      </c>
      <c r="N10" s="5" t="s">
        <v>52</v>
      </c>
      <c r="O10" s="5" t="s">
        <v>53</v>
      </c>
      <c r="P10" s="31"/>
      <c r="Q10" s="32" t="e">
        <f>VLOOKUP(P10,#REF!,2,0)</f>
        <v>#REF!</v>
      </c>
      <c r="R10" s="33"/>
      <c r="S10" s="32" t="e">
        <f>VLOOKUP(R10,#REF!,2,0)</f>
        <v>#REF!</v>
      </c>
      <c r="T10" s="33"/>
      <c r="U10" s="32" t="e">
        <f>VLOOKUP(T10,#REF!,2,0)</f>
        <v>#REF!</v>
      </c>
      <c r="V10" s="33"/>
      <c r="W10" s="32" t="e">
        <f>VLOOKUP(V10,#REF!,2,0)</f>
        <v>#REF!</v>
      </c>
      <c r="X10" s="33"/>
      <c r="Y10" s="32" t="e">
        <f>VLOOKUP(X10,#REF!,2,0)</f>
        <v>#REF!</v>
      </c>
      <c r="Z10" s="5" t="s">
        <v>127</v>
      </c>
      <c r="AA10" s="6"/>
      <c r="AB10" s="34"/>
      <c r="AC10" s="34"/>
      <c r="AD10" s="34"/>
      <c r="AE10" s="34"/>
      <c r="AF10" s="34"/>
      <c r="AG10" s="34"/>
      <c r="AH10" s="34"/>
      <c r="AI10" s="34"/>
      <c r="AJ10" s="34"/>
    </row>
    <row r="11" spans="1:36" ht="28.5" x14ac:dyDescent="0.15">
      <c r="A11" s="30" t="s">
        <v>54</v>
      </c>
      <c r="B11" s="5" t="s">
        <v>128</v>
      </c>
      <c r="C11" s="38" t="s">
        <v>129</v>
      </c>
      <c r="D11" s="5" t="s">
        <v>39</v>
      </c>
      <c r="E11" s="37" t="s">
        <v>130</v>
      </c>
      <c r="F11" s="37" t="s">
        <v>131</v>
      </c>
      <c r="G11" s="37" t="s">
        <v>112</v>
      </c>
      <c r="H11" s="37" t="s">
        <v>132</v>
      </c>
      <c r="I11" s="37" t="s">
        <v>133</v>
      </c>
      <c r="J11" s="37" t="s">
        <v>134</v>
      </c>
      <c r="K11" s="37" t="s">
        <v>135</v>
      </c>
      <c r="L11" s="37" t="s">
        <v>136</v>
      </c>
      <c r="M11" s="37" t="s">
        <v>137</v>
      </c>
      <c r="N11" s="37"/>
      <c r="O11" s="37"/>
      <c r="P11" s="31"/>
      <c r="Q11" s="32" t="e">
        <f>VLOOKUP(P11,#REF!,2,0)</f>
        <v>#REF!</v>
      </c>
      <c r="R11" s="33"/>
      <c r="S11" s="32" t="e">
        <f>VLOOKUP(R11,#REF!,2,0)</f>
        <v>#REF!</v>
      </c>
      <c r="T11" s="33"/>
      <c r="U11" s="32" t="e">
        <f>VLOOKUP(T11,#REF!,2,0)</f>
        <v>#REF!</v>
      </c>
      <c r="V11" s="33"/>
      <c r="W11" s="32" t="e">
        <f>VLOOKUP(V11,#REF!,2,0)</f>
        <v>#REF!</v>
      </c>
      <c r="X11" s="33"/>
      <c r="Y11" s="32" t="e">
        <f>VLOOKUP(X11,#REF!,2,0)</f>
        <v>#REF!</v>
      </c>
      <c r="Z11" s="5" t="s">
        <v>138</v>
      </c>
      <c r="AA11" s="6"/>
      <c r="AB11" s="34"/>
      <c r="AC11" s="34"/>
      <c r="AD11" s="34"/>
      <c r="AE11" s="34"/>
      <c r="AF11" s="34"/>
      <c r="AG11" s="34"/>
      <c r="AH11" s="34"/>
      <c r="AI11" s="34"/>
      <c r="AJ11" s="34"/>
    </row>
    <row r="12" spans="1:36" ht="30" x14ac:dyDescent="0.15">
      <c r="A12" s="30" t="s">
        <v>54</v>
      </c>
      <c r="B12" s="5" t="s">
        <v>139</v>
      </c>
      <c r="C12" s="43" t="s">
        <v>140</v>
      </c>
      <c r="D12" s="8" t="s">
        <v>39</v>
      </c>
      <c r="E12" s="6" t="s">
        <v>141</v>
      </c>
      <c r="F12" s="6" t="s">
        <v>142</v>
      </c>
      <c r="G12" s="6" t="s">
        <v>143</v>
      </c>
      <c r="H12" s="6" t="s">
        <v>144</v>
      </c>
      <c r="I12" s="6" t="s">
        <v>145</v>
      </c>
      <c r="J12" s="6" t="s">
        <v>146</v>
      </c>
      <c r="K12" s="6" t="s">
        <v>147</v>
      </c>
      <c r="L12" s="6" t="s">
        <v>148</v>
      </c>
      <c r="M12" s="6" t="s">
        <v>149</v>
      </c>
      <c r="N12" s="6"/>
      <c r="O12" s="6"/>
      <c r="P12" s="31"/>
      <c r="Q12" s="32" t="e">
        <f>VLOOKUP(P12,#REF!,2,0)</f>
        <v>#REF!</v>
      </c>
      <c r="R12" s="33"/>
      <c r="S12" s="32" t="e">
        <f>VLOOKUP(R12,#REF!,2,0)</f>
        <v>#REF!</v>
      </c>
      <c r="T12" s="33"/>
      <c r="U12" s="32" t="e">
        <f>VLOOKUP(T12,#REF!,2,0)</f>
        <v>#REF!</v>
      </c>
      <c r="V12" s="33"/>
      <c r="W12" s="32" t="e">
        <f>VLOOKUP(V12,#REF!,2,0)</f>
        <v>#REF!</v>
      </c>
      <c r="X12" s="33"/>
      <c r="Y12" s="32" t="e">
        <f>VLOOKUP(X12,#REF!,2,0)</f>
        <v>#REF!</v>
      </c>
      <c r="Z12" s="8" t="s">
        <v>150</v>
      </c>
      <c r="AA12" s="39"/>
      <c r="AB12" s="34"/>
      <c r="AC12" s="34"/>
      <c r="AD12" s="34"/>
      <c r="AE12" s="34"/>
      <c r="AF12" s="34"/>
      <c r="AG12" s="34"/>
      <c r="AH12" s="34"/>
      <c r="AI12" s="34"/>
      <c r="AJ12" s="34"/>
    </row>
    <row r="13" spans="1:36" ht="28.5" x14ac:dyDescent="0.15">
      <c r="A13" s="30" t="s">
        <v>54</v>
      </c>
      <c r="B13" s="5" t="s">
        <v>151</v>
      </c>
      <c r="C13" s="38" t="s">
        <v>152</v>
      </c>
      <c r="D13" s="5" t="s">
        <v>39</v>
      </c>
      <c r="E13" s="5" t="s">
        <v>153</v>
      </c>
      <c r="F13" s="5" t="s">
        <v>154</v>
      </c>
      <c r="G13" s="5" t="s">
        <v>155</v>
      </c>
      <c r="H13" s="5" t="s">
        <v>156</v>
      </c>
      <c r="I13" s="5" t="s">
        <v>157</v>
      </c>
      <c r="J13" s="5" t="s">
        <v>158</v>
      </c>
      <c r="K13" s="5" t="s">
        <v>159</v>
      </c>
      <c r="L13" s="5" t="s">
        <v>160</v>
      </c>
      <c r="M13" s="5" t="s">
        <v>161</v>
      </c>
      <c r="N13" s="5" t="s">
        <v>162</v>
      </c>
      <c r="O13" s="5" t="s">
        <v>163</v>
      </c>
      <c r="P13" s="31"/>
      <c r="Q13" s="32" t="e">
        <f>VLOOKUP(P13,#REF!,2,0)</f>
        <v>#REF!</v>
      </c>
      <c r="R13" s="33"/>
      <c r="S13" s="32" t="e">
        <f>VLOOKUP(R13,#REF!,2,0)</f>
        <v>#REF!</v>
      </c>
      <c r="T13" s="33"/>
      <c r="U13" s="32" t="e">
        <f>VLOOKUP(T13,#REF!,2,0)</f>
        <v>#REF!</v>
      </c>
      <c r="V13" s="33"/>
      <c r="W13" s="32" t="e">
        <f>VLOOKUP(V13,#REF!,2,0)</f>
        <v>#REF!</v>
      </c>
      <c r="X13" s="33"/>
      <c r="Y13" s="32" t="e">
        <f>VLOOKUP(X13,#REF!,2,0)</f>
        <v>#REF!</v>
      </c>
      <c r="Z13" s="5" t="s">
        <v>164</v>
      </c>
      <c r="AA13" s="5" t="s">
        <v>165</v>
      </c>
      <c r="AB13" s="34"/>
      <c r="AC13" s="34"/>
      <c r="AD13" s="34"/>
      <c r="AE13" s="34"/>
      <c r="AF13" s="34"/>
      <c r="AG13" s="34"/>
      <c r="AH13" s="34"/>
      <c r="AI13" s="34"/>
      <c r="AJ13" s="34"/>
    </row>
    <row r="14" spans="1:36" ht="45.75" x14ac:dyDescent="0.15">
      <c r="A14" s="30" t="s">
        <v>54</v>
      </c>
      <c r="B14" s="5" t="s">
        <v>166</v>
      </c>
      <c r="C14" s="38" t="s">
        <v>167</v>
      </c>
      <c r="D14" s="5" t="s">
        <v>39</v>
      </c>
      <c r="E14" s="6" t="s">
        <v>168</v>
      </c>
      <c r="F14" s="6" t="s">
        <v>169</v>
      </c>
      <c r="G14" s="6" t="s">
        <v>170</v>
      </c>
      <c r="H14" s="6" t="s">
        <v>171</v>
      </c>
      <c r="I14" s="6" t="s">
        <v>172</v>
      </c>
      <c r="J14" s="6" t="s">
        <v>173</v>
      </c>
      <c r="K14" s="6" t="s">
        <v>174</v>
      </c>
      <c r="L14" s="6" t="s">
        <v>175</v>
      </c>
      <c r="M14" s="6" t="s">
        <v>176</v>
      </c>
      <c r="N14" s="6"/>
      <c r="O14" s="6"/>
      <c r="P14" s="31"/>
      <c r="Q14" s="32" t="e">
        <f>VLOOKUP(P14,#REF!,2,0)</f>
        <v>#REF!</v>
      </c>
      <c r="R14" s="33"/>
      <c r="S14" s="32" t="e">
        <f>VLOOKUP(R14,#REF!,2,0)</f>
        <v>#REF!</v>
      </c>
      <c r="T14" s="33"/>
      <c r="U14" s="32" t="e">
        <f>VLOOKUP(T14,#REF!,2,0)</f>
        <v>#REF!</v>
      </c>
      <c r="V14" s="33"/>
      <c r="W14" s="32" t="e">
        <f>VLOOKUP(V14,#REF!,2,0)</f>
        <v>#REF!</v>
      </c>
      <c r="X14" s="33"/>
      <c r="Y14" s="32" t="e">
        <f>VLOOKUP(X14,#REF!,2,0)</f>
        <v>#REF!</v>
      </c>
      <c r="Z14" s="5" t="s">
        <v>177</v>
      </c>
      <c r="AA14" s="5" t="s">
        <v>178</v>
      </c>
      <c r="AB14" s="34"/>
      <c r="AC14" s="34"/>
      <c r="AD14" s="34"/>
      <c r="AE14" s="34"/>
      <c r="AF14" s="34"/>
      <c r="AG14" s="34"/>
      <c r="AH14" s="34"/>
      <c r="AI14" s="34"/>
      <c r="AJ14" s="34"/>
    </row>
    <row r="15" spans="1:36" ht="30" x14ac:dyDescent="0.15">
      <c r="A15" s="30" t="s">
        <v>54</v>
      </c>
      <c r="B15" s="5" t="s">
        <v>179</v>
      </c>
      <c r="C15" s="38" t="s">
        <v>180</v>
      </c>
      <c r="D15" s="5" t="s">
        <v>39</v>
      </c>
      <c r="E15" s="6" t="s">
        <v>181</v>
      </c>
      <c r="F15" s="6" t="s">
        <v>182</v>
      </c>
      <c r="G15" s="6" t="s">
        <v>59</v>
      </c>
      <c r="H15" s="6" t="s">
        <v>183</v>
      </c>
      <c r="I15" s="6" t="s">
        <v>184</v>
      </c>
      <c r="J15" s="6" t="s">
        <v>185</v>
      </c>
      <c r="K15" s="6" t="s">
        <v>186</v>
      </c>
      <c r="L15" s="6" t="s">
        <v>187</v>
      </c>
      <c r="M15" s="6" t="s">
        <v>188</v>
      </c>
      <c r="N15" s="6"/>
      <c r="O15" s="6"/>
      <c r="P15" s="31"/>
      <c r="Q15" s="32" t="e">
        <f>VLOOKUP(P15,#REF!,2,0)</f>
        <v>#REF!</v>
      </c>
      <c r="R15" s="33"/>
      <c r="S15" s="32" t="e">
        <f>VLOOKUP(R15,#REF!,2,0)</f>
        <v>#REF!</v>
      </c>
      <c r="T15" s="33"/>
      <c r="U15" s="32" t="e">
        <f>VLOOKUP(T15,#REF!,2,0)</f>
        <v>#REF!</v>
      </c>
      <c r="V15" s="33"/>
      <c r="W15" s="32" t="e">
        <f>VLOOKUP(V15,#REF!,2,0)</f>
        <v>#REF!</v>
      </c>
      <c r="X15" s="33"/>
      <c r="Y15" s="32" t="e">
        <f>VLOOKUP(X15,#REF!,2,0)</f>
        <v>#REF!</v>
      </c>
      <c r="Z15" s="5" t="s">
        <v>189</v>
      </c>
      <c r="AA15" s="6"/>
      <c r="AB15" s="34"/>
      <c r="AC15" s="34"/>
      <c r="AD15" s="34"/>
      <c r="AE15" s="34"/>
      <c r="AF15" s="34"/>
      <c r="AG15" s="34"/>
      <c r="AH15" s="34"/>
      <c r="AI15" s="34"/>
      <c r="AJ15" s="34"/>
    </row>
    <row r="16" spans="1:36" ht="42.75" x14ac:dyDescent="0.15">
      <c r="A16" s="30" t="s">
        <v>54</v>
      </c>
      <c r="B16" s="5" t="s">
        <v>190</v>
      </c>
      <c r="C16" s="38" t="s">
        <v>191</v>
      </c>
      <c r="D16" s="5" t="s">
        <v>39</v>
      </c>
      <c r="E16" s="5" t="s">
        <v>192</v>
      </c>
      <c r="F16" s="5" t="s">
        <v>193</v>
      </c>
      <c r="G16" s="5" t="s">
        <v>194</v>
      </c>
      <c r="H16" s="5" t="s">
        <v>195</v>
      </c>
      <c r="I16" s="5" t="s">
        <v>196</v>
      </c>
      <c r="J16" s="5" t="s">
        <v>197</v>
      </c>
      <c r="K16" s="5" t="s">
        <v>198</v>
      </c>
      <c r="L16" s="5" t="s">
        <v>199</v>
      </c>
      <c r="M16" s="5" t="s">
        <v>200</v>
      </c>
      <c r="N16" s="5" t="s">
        <v>201</v>
      </c>
      <c r="O16" s="5" t="s">
        <v>202</v>
      </c>
      <c r="P16" s="31"/>
      <c r="Q16" s="32" t="e">
        <f>VLOOKUP(P16,#REF!,2,0)</f>
        <v>#REF!</v>
      </c>
      <c r="R16" s="33"/>
      <c r="S16" s="32" t="e">
        <f>VLOOKUP(R16,#REF!,2,0)</f>
        <v>#REF!</v>
      </c>
      <c r="T16" s="33"/>
      <c r="U16" s="32" t="e">
        <f>VLOOKUP(T16,#REF!,2,0)</f>
        <v>#REF!</v>
      </c>
      <c r="V16" s="33"/>
      <c r="W16" s="32" t="e">
        <f>VLOOKUP(V16,#REF!,2,0)</f>
        <v>#REF!</v>
      </c>
      <c r="X16" s="33"/>
      <c r="Y16" s="32" t="e">
        <f>VLOOKUP(X16,#REF!,2,0)</f>
        <v>#REF!</v>
      </c>
      <c r="Z16" s="8" t="s">
        <v>203</v>
      </c>
      <c r="AA16" s="5" t="s">
        <v>204</v>
      </c>
      <c r="AB16" s="34"/>
      <c r="AC16" s="34"/>
      <c r="AD16" s="34"/>
      <c r="AE16" s="34"/>
      <c r="AF16" s="34"/>
      <c r="AG16" s="34"/>
      <c r="AH16" s="34"/>
      <c r="AI16" s="34"/>
      <c r="AJ16" s="34"/>
    </row>
    <row r="17" spans="1:36" ht="30" x14ac:dyDescent="0.15">
      <c r="A17" s="30" t="s">
        <v>54</v>
      </c>
      <c r="B17" s="5" t="s">
        <v>205</v>
      </c>
      <c r="C17" s="38" t="s">
        <v>206</v>
      </c>
      <c r="D17" s="5" t="s">
        <v>39</v>
      </c>
      <c r="E17" s="5" t="s">
        <v>207</v>
      </c>
      <c r="F17" s="5" t="s">
        <v>208</v>
      </c>
      <c r="G17" s="5" t="s">
        <v>209</v>
      </c>
      <c r="H17" s="5" t="s">
        <v>210</v>
      </c>
      <c r="I17" s="5" t="s">
        <v>211</v>
      </c>
      <c r="J17" s="5" t="s">
        <v>212</v>
      </c>
      <c r="K17" s="5" t="s">
        <v>213</v>
      </c>
      <c r="L17" s="5" t="s">
        <v>214</v>
      </c>
      <c r="M17" s="5" t="s">
        <v>215</v>
      </c>
      <c r="N17" s="5" t="s">
        <v>43</v>
      </c>
      <c r="O17" s="5" t="s">
        <v>44</v>
      </c>
      <c r="P17" s="31"/>
      <c r="Q17" s="32" t="e">
        <f>VLOOKUP(P17,#REF!,2,0)</f>
        <v>#REF!</v>
      </c>
      <c r="R17" s="33"/>
      <c r="S17" s="32" t="e">
        <f>VLOOKUP(R17,#REF!,2,0)</f>
        <v>#REF!</v>
      </c>
      <c r="T17" s="33"/>
      <c r="U17" s="32" t="e">
        <f>VLOOKUP(T17,#REF!,2,0)</f>
        <v>#REF!</v>
      </c>
      <c r="V17" s="33"/>
      <c r="W17" s="32" t="e">
        <f>VLOOKUP(V17,#REF!,2,0)</f>
        <v>#REF!</v>
      </c>
      <c r="X17" s="33"/>
      <c r="Y17" s="32" t="e">
        <f>VLOOKUP(X17,#REF!,2,0)</f>
        <v>#REF!</v>
      </c>
      <c r="Z17" s="5" t="s">
        <v>107</v>
      </c>
      <c r="AA17" s="6"/>
      <c r="AB17" s="34"/>
      <c r="AC17" s="34"/>
      <c r="AD17" s="34"/>
      <c r="AE17" s="34"/>
      <c r="AF17" s="34"/>
      <c r="AG17" s="34"/>
      <c r="AH17" s="34"/>
      <c r="AI17" s="34"/>
      <c r="AJ17" s="34"/>
    </row>
    <row r="18" spans="1:36" ht="28.5" x14ac:dyDescent="0.15">
      <c r="A18" s="30" t="s">
        <v>54</v>
      </c>
      <c r="B18" s="5" t="s">
        <v>216</v>
      </c>
      <c r="C18" s="38" t="s">
        <v>217</v>
      </c>
      <c r="D18" s="5" t="s">
        <v>39</v>
      </c>
      <c r="E18" s="5" t="s">
        <v>218</v>
      </c>
      <c r="F18" s="5" t="s">
        <v>219</v>
      </c>
      <c r="G18" s="5" t="s">
        <v>220</v>
      </c>
      <c r="H18" s="5" t="s">
        <v>173</v>
      </c>
      <c r="I18" s="5" t="s">
        <v>174</v>
      </c>
      <c r="J18" s="5" t="s">
        <v>221</v>
      </c>
      <c r="K18" s="5" t="s">
        <v>222</v>
      </c>
      <c r="L18" s="5" t="s">
        <v>223</v>
      </c>
      <c r="M18" s="5" t="s">
        <v>224</v>
      </c>
      <c r="N18" s="5" t="s">
        <v>225</v>
      </c>
      <c r="O18" s="5" t="s">
        <v>226</v>
      </c>
      <c r="P18" s="31"/>
      <c r="Q18" s="32" t="e">
        <f>VLOOKUP(P18,#REF!,2,0)</f>
        <v>#REF!</v>
      </c>
      <c r="R18" s="33"/>
      <c r="S18" s="32" t="e">
        <f>VLOOKUP(R18,#REF!,2,0)</f>
        <v>#REF!</v>
      </c>
      <c r="T18" s="33"/>
      <c r="U18" s="32" t="e">
        <f>VLOOKUP(T18,#REF!,2,0)</f>
        <v>#REF!</v>
      </c>
      <c r="V18" s="33"/>
      <c r="W18" s="32" t="e">
        <f>VLOOKUP(V18,#REF!,2,0)</f>
        <v>#REF!</v>
      </c>
      <c r="X18" s="33"/>
      <c r="Y18" s="32" t="e">
        <f>VLOOKUP(X18,#REF!,2,0)</f>
        <v>#REF!</v>
      </c>
      <c r="Z18" s="5" t="s">
        <v>178</v>
      </c>
      <c r="AA18" s="6"/>
      <c r="AB18" s="34"/>
      <c r="AC18" s="34"/>
      <c r="AD18" s="34"/>
      <c r="AE18" s="34"/>
      <c r="AF18" s="34"/>
      <c r="AG18" s="34"/>
      <c r="AH18" s="34"/>
      <c r="AI18" s="34"/>
      <c r="AJ18" s="34"/>
    </row>
    <row r="19" spans="1:36" ht="28.5" x14ac:dyDescent="0.15">
      <c r="A19" s="30" t="s">
        <v>54</v>
      </c>
      <c r="B19" s="5" t="s">
        <v>227</v>
      </c>
      <c r="C19" s="38" t="s">
        <v>228</v>
      </c>
      <c r="D19" s="5" t="s">
        <v>39</v>
      </c>
      <c r="E19" s="6" t="s">
        <v>229</v>
      </c>
      <c r="F19" s="6" t="s">
        <v>230</v>
      </c>
      <c r="G19" s="6" t="s">
        <v>231</v>
      </c>
      <c r="H19" s="6"/>
      <c r="I19" s="6"/>
      <c r="J19" s="6"/>
      <c r="K19" s="6"/>
      <c r="L19" s="6"/>
      <c r="M19" s="6"/>
      <c r="N19" s="6"/>
      <c r="O19" s="6"/>
      <c r="P19" s="31"/>
      <c r="Q19" s="32" t="e">
        <f>VLOOKUP(P19,#REF!,2,0)</f>
        <v>#REF!</v>
      </c>
      <c r="R19" s="33"/>
      <c r="S19" s="32" t="e">
        <f>VLOOKUP(R19,#REF!,2,0)</f>
        <v>#REF!</v>
      </c>
      <c r="T19" s="33"/>
      <c r="U19" s="32" t="e">
        <f>VLOOKUP(T19,#REF!,2,0)</f>
        <v>#REF!</v>
      </c>
      <c r="V19" s="33"/>
      <c r="W19" s="32" t="e">
        <f>VLOOKUP(V19,#REF!,2,0)</f>
        <v>#REF!</v>
      </c>
      <c r="X19" s="33"/>
      <c r="Y19" s="32" t="e">
        <f>VLOOKUP(X19,#REF!,2,0)</f>
        <v>#REF!</v>
      </c>
      <c r="Z19" s="5" t="s">
        <v>232</v>
      </c>
      <c r="AA19" s="6"/>
      <c r="AB19" s="34"/>
      <c r="AC19" s="34"/>
      <c r="AD19" s="34"/>
      <c r="AE19" s="34"/>
      <c r="AF19" s="34"/>
      <c r="AG19" s="34"/>
      <c r="AH19" s="34"/>
      <c r="AI19" s="34"/>
      <c r="AJ19" s="34"/>
    </row>
    <row r="20" spans="1:36" ht="30" x14ac:dyDescent="0.15">
      <c r="A20" s="30" t="s">
        <v>54</v>
      </c>
      <c r="B20" s="5" t="s">
        <v>233</v>
      </c>
      <c r="C20" s="38" t="s">
        <v>234</v>
      </c>
      <c r="D20" s="5" t="s">
        <v>39</v>
      </c>
      <c r="E20" s="5" t="s">
        <v>235</v>
      </c>
      <c r="F20" s="5" t="s">
        <v>236</v>
      </c>
      <c r="G20" s="5" t="s">
        <v>143</v>
      </c>
      <c r="H20" s="5" t="s">
        <v>237</v>
      </c>
      <c r="I20" s="5" t="s">
        <v>238</v>
      </c>
      <c r="J20" s="5" t="s">
        <v>148</v>
      </c>
      <c r="K20" s="5" t="s">
        <v>149</v>
      </c>
      <c r="L20" s="5" t="s">
        <v>239</v>
      </c>
      <c r="M20" s="5" t="s">
        <v>240</v>
      </c>
      <c r="N20" s="5" t="s">
        <v>241</v>
      </c>
      <c r="O20" s="5" t="s">
        <v>242</v>
      </c>
      <c r="P20" s="31"/>
      <c r="Q20" s="32" t="e">
        <f>VLOOKUP(P20,#REF!,2,0)</f>
        <v>#REF!</v>
      </c>
      <c r="R20" s="33"/>
      <c r="S20" s="32" t="e">
        <f>VLOOKUP(R20,#REF!,2,0)</f>
        <v>#REF!</v>
      </c>
      <c r="T20" s="33"/>
      <c r="U20" s="32" t="e">
        <f>VLOOKUP(T20,#REF!,2,0)</f>
        <v>#REF!</v>
      </c>
      <c r="V20" s="33"/>
      <c r="W20" s="32" t="e">
        <f>VLOOKUP(V20,#REF!,2,0)</f>
        <v>#REF!</v>
      </c>
      <c r="X20" s="33"/>
      <c r="Y20" s="32" t="e">
        <f>VLOOKUP(X20,#REF!,2,0)</f>
        <v>#REF!</v>
      </c>
      <c r="Z20" s="5" t="s">
        <v>243</v>
      </c>
      <c r="AA20" s="6"/>
      <c r="AB20" s="34"/>
      <c r="AC20" s="34"/>
      <c r="AD20" s="34"/>
      <c r="AE20" s="34"/>
      <c r="AF20" s="34"/>
      <c r="AG20" s="34"/>
      <c r="AH20" s="34"/>
      <c r="AI20" s="34"/>
      <c r="AJ20" s="34"/>
    </row>
    <row r="21" spans="1:36" ht="31.5" x14ac:dyDescent="0.15">
      <c r="A21" s="30" t="s">
        <v>54</v>
      </c>
      <c r="B21" s="5" t="s">
        <v>244</v>
      </c>
      <c r="C21" s="38" t="s">
        <v>245</v>
      </c>
      <c r="D21" s="5" t="s">
        <v>39</v>
      </c>
      <c r="E21" s="37" t="s">
        <v>246</v>
      </c>
      <c r="F21" s="37" t="s">
        <v>247</v>
      </c>
      <c r="G21" s="37" t="s">
        <v>248</v>
      </c>
      <c r="H21" s="37" t="s">
        <v>249</v>
      </c>
      <c r="I21" s="37" t="s">
        <v>250</v>
      </c>
      <c r="J21" s="37" t="s">
        <v>251</v>
      </c>
      <c r="K21" s="37" t="s">
        <v>252</v>
      </c>
      <c r="L21" s="37" t="s">
        <v>45</v>
      </c>
      <c r="M21" s="37" t="s">
        <v>46</v>
      </c>
      <c r="N21" s="37"/>
      <c r="O21" s="37"/>
      <c r="P21" s="31"/>
      <c r="Q21" s="32" t="e">
        <f>VLOOKUP(P21,#REF!,2,0)</f>
        <v>#REF!</v>
      </c>
      <c r="R21" s="33"/>
      <c r="S21" s="32" t="e">
        <f>VLOOKUP(R21,#REF!,2,0)</f>
        <v>#REF!</v>
      </c>
      <c r="T21" s="33"/>
      <c r="U21" s="32" t="e">
        <f>VLOOKUP(T21,#REF!,2,0)</f>
        <v>#REF!</v>
      </c>
      <c r="V21" s="33"/>
      <c r="W21" s="32" t="e">
        <f>VLOOKUP(V21,#REF!,2,0)</f>
        <v>#REF!</v>
      </c>
      <c r="X21" s="33"/>
      <c r="Y21" s="32" t="e">
        <f>VLOOKUP(X21,#REF!,2,0)</f>
        <v>#REF!</v>
      </c>
      <c r="Z21" s="5" t="s">
        <v>253</v>
      </c>
      <c r="AA21" s="6"/>
      <c r="AB21" s="34"/>
      <c r="AC21" s="34"/>
      <c r="AD21" s="34"/>
      <c r="AE21" s="34"/>
      <c r="AF21" s="34"/>
      <c r="AG21" s="34"/>
      <c r="AH21" s="34"/>
      <c r="AI21" s="34"/>
      <c r="AJ21" s="34"/>
    </row>
    <row r="22" spans="1:36" ht="30" x14ac:dyDescent="0.15">
      <c r="A22" s="30" t="s">
        <v>54</v>
      </c>
      <c r="B22" s="5" t="s">
        <v>254</v>
      </c>
      <c r="C22" s="38" t="s">
        <v>255</v>
      </c>
      <c r="D22" s="5" t="s">
        <v>39</v>
      </c>
      <c r="E22" s="6" t="s">
        <v>256</v>
      </c>
      <c r="F22" s="6" t="s">
        <v>257</v>
      </c>
      <c r="G22" s="6" t="s">
        <v>248</v>
      </c>
      <c r="H22" s="6" t="s">
        <v>258</v>
      </c>
      <c r="I22" s="6" t="s">
        <v>259</v>
      </c>
      <c r="J22" s="6" t="s">
        <v>260</v>
      </c>
      <c r="K22" s="6" t="s">
        <v>261</v>
      </c>
      <c r="L22" s="6" t="s">
        <v>262</v>
      </c>
      <c r="M22" s="6" t="s">
        <v>263</v>
      </c>
      <c r="N22" s="6"/>
      <c r="O22" s="6"/>
      <c r="P22" s="31"/>
      <c r="Q22" s="32" t="e">
        <f>VLOOKUP(P22,#REF!,2,0)</f>
        <v>#REF!</v>
      </c>
      <c r="R22" s="33"/>
      <c r="S22" s="32" t="e">
        <f>VLOOKUP(R22,#REF!,2,0)</f>
        <v>#REF!</v>
      </c>
      <c r="T22" s="33"/>
      <c r="U22" s="32" t="e">
        <f>VLOOKUP(T22,#REF!,2,0)</f>
        <v>#REF!</v>
      </c>
      <c r="V22" s="33"/>
      <c r="W22" s="32" t="e">
        <f>VLOOKUP(V22,#REF!,2,0)</f>
        <v>#REF!</v>
      </c>
      <c r="X22" s="33"/>
      <c r="Y22" s="32" t="e">
        <f>VLOOKUP(X22,#REF!,2,0)</f>
        <v>#REF!</v>
      </c>
      <c r="Z22" s="5" t="s">
        <v>264</v>
      </c>
      <c r="AA22" s="6"/>
      <c r="AB22" s="34"/>
      <c r="AC22" s="34"/>
      <c r="AD22" s="34"/>
      <c r="AE22" s="34"/>
      <c r="AF22" s="34"/>
      <c r="AG22" s="34"/>
      <c r="AH22" s="34"/>
      <c r="AI22" s="34"/>
      <c r="AJ22" s="34"/>
    </row>
    <row r="23" spans="1:36" ht="31.5" x14ac:dyDescent="0.15">
      <c r="A23" s="30" t="s">
        <v>54</v>
      </c>
      <c r="B23" s="5" t="s">
        <v>265</v>
      </c>
      <c r="C23" s="38" t="s">
        <v>266</v>
      </c>
      <c r="D23" s="5" t="s">
        <v>39</v>
      </c>
      <c r="E23" s="5" t="s">
        <v>267</v>
      </c>
      <c r="F23" s="5" t="s">
        <v>268</v>
      </c>
      <c r="G23" s="5" t="s">
        <v>194</v>
      </c>
      <c r="H23" s="5">
        <v>2350130</v>
      </c>
      <c r="I23" s="9" t="s">
        <v>269</v>
      </c>
      <c r="J23" s="5" t="s">
        <v>270</v>
      </c>
      <c r="K23" s="5" t="s">
        <v>271</v>
      </c>
      <c r="L23" s="5" t="s">
        <v>272</v>
      </c>
      <c r="M23" s="5" t="s">
        <v>273</v>
      </c>
      <c r="N23" s="5" t="s">
        <v>274</v>
      </c>
      <c r="O23" s="5" t="s">
        <v>275</v>
      </c>
      <c r="P23" s="31"/>
      <c r="Q23" s="32" t="e">
        <f>VLOOKUP(P23,#REF!,2,0)</f>
        <v>#REF!</v>
      </c>
      <c r="R23" s="33"/>
      <c r="S23" s="32" t="e">
        <f>VLOOKUP(R23,#REF!,2,0)</f>
        <v>#REF!</v>
      </c>
      <c r="T23" s="33"/>
      <c r="U23" s="32" t="e">
        <f>VLOOKUP(T23,#REF!,2,0)</f>
        <v>#REF!</v>
      </c>
      <c r="V23" s="33"/>
      <c r="W23" s="32" t="e">
        <f>VLOOKUP(V23,#REF!,2,0)</f>
        <v>#REF!</v>
      </c>
      <c r="X23" s="33"/>
      <c r="Y23" s="32" t="e">
        <f>VLOOKUP(X23,#REF!,2,0)</f>
        <v>#REF!</v>
      </c>
      <c r="Z23" s="5" t="s">
        <v>253</v>
      </c>
      <c r="AA23" s="6"/>
      <c r="AB23" s="34"/>
      <c r="AC23" s="34"/>
      <c r="AD23" s="34"/>
      <c r="AE23" s="34"/>
      <c r="AF23" s="34"/>
      <c r="AG23" s="34"/>
      <c r="AH23" s="34"/>
      <c r="AI23" s="34"/>
      <c r="AJ23" s="34"/>
    </row>
    <row r="24" spans="1:36" ht="31.5" x14ac:dyDescent="0.15">
      <c r="A24" s="30" t="s">
        <v>54</v>
      </c>
      <c r="B24" s="5" t="s">
        <v>276</v>
      </c>
      <c r="C24" s="38" t="s">
        <v>277</v>
      </c>
      <c r="D24" s="5" t="s">
        <v>39</v>
      </c>
      <c r="E24" s="5" t="s">
        <v>278</v>
      </c>
      <c r="F24" s="5" t="s">
        <v>279</v>
      </c>
      <c r="G24" s="5" t="s">
        <v>280</v>
      </c>
      <c r="H24" s="5" t="s">
        <v>281</v>
      </c>
      <c r="I24" s="5" t="s">
        <v>282</v>
      </c>
      <c r="J24" s="5" t="s">
        <v>283</v>
      </c>
      <c r="K24" s="5" t="s">
        <v>284</v>
      </c>
      <c r="L24" s="5" t="s">
        <v>285</v>
      </c>
      <c r="M24" s="5" t="s">
        <v>286</v>
      </c>
      <c r="N24" s="5" t="s">
        <v>287</v>
      </c>
      <c r="O24" s="5" t="s">
        <v>288</v>
      </c>
      <c r="P24" s="31"/>
      <c r="Q24" s="32" t="e">
        <f>VLOOKUP(P24,#REF!,2,0)</f>
        <v>#REF!</v>
      </c>
      <c r="R24" s="33"/>
      <c r="S24" s="32" t="e">
        <f>VLOOKUP(R24,#REF!,2,0)</f>
        <v>#REF!</v>
      </c>
      <c r="T24" s="33"/>
      <c r="U24" s="32" t="e">
        <f>VLOOKUP(T24,#REF!,2,0)</f>
        <v>#REF!</v>
      </c>
      <c r="V24" s="33"/>
      <c r="W24" s="32" t="e">
        <f>VLOOKUP(V24,#REF!,2,0)</f>
        <v>#REF!</v>
      </c>
      <c r="X24" s="33"/>
      <c r="Y24" s="32" t="e">
        <f>VLOOKUP(X24,#REF!,2,0)</f>
        <v>#REF!</v>
      </c>
      <c r="Z24" s="5" t="s">
        <v>289</v>
      </c>
      <c r="AA24" s="6"/>
      <c r="AB24" s="34"/>
      <c r="AC24" s="34"/>
      <c r="AD24" s="34"/>
      <c r="AE24" s="34"/>
      <c r="AF24" s="34"/>
      <c r="AG24" s="34"/>
      <c r="AH24" s="34"/>
      <c r="AI24" s="34"/>
      <c r="AJ24" s="34"/>
    </row>
    <row r="25" spans="1:36" ht="44.25" x14ac:dyDescent="0.15">
      <c r="A25" s="30" t="s">
        <v>54</v>
      </c>
      <c r="B25" s="5" t="s">
        <v>290</v>
      </c>
      <c r="C25" s="38" t="s">
        <v>291</v>
      </c>
      <c r="D25" s="5" t="s">
        <v>39</v>
      </c>
      <c r="E25" s="6" t="s">
        <v>292</v>
      </c>
      <c r="F25" s="6" t="s">
        <v>293</v>
      </c>
      <c r="G25" s="6" t="s">
        <v>294</v>
      </c>
      <c r="H25" s="6" t="s">
        <v>295</v>
      </c>
      <c r="I25" s="6" t="s">
        <v>296</v>
      </c>
      <c r="J25" s="6" t="s">
        <v>297</v>
      </c>
      <c r="K25" s="6" t="s">
        <v>298</v>
      </c>
      <c r="L25" s="6"/>
      <c r="M25" s="6"/>
      <c r="N25" s="6"/>
      <c r="O25" s="6"/>
      <c r="P25" s="31"/>
      <c r="Q25" s="32" t="e">
        <f>VLOOKUP(P25,#REF!,2,0)</f>
        <v>#REF!</v>
      </c>
      <c r="R25" s="33"/>
      <c r="S25" s="32" t="e">
        <f>VLOOKUP(R25,#REF!,2,0)</f>
        <v>#REF!</v>
      </c>
      <c r="T25" s="33"/>
      <c r="U25" s="32" t="e">
        <f>VLOOKUP(T25,#REF!,2,0)</f>
        <v>#REF!</v>
      </c>
      <c r="V25" s="33"/>
      <c r="W25" s="32" t="e">
        <f>VLOOKUP(V25,#REF!,2,0)</f>
        <v>#REF!</v>
      </c>
      <c r="X25" s="33"/>
      <c r="Y25" s="32" t="e">
        <f>VLOOKUP(X25,#REF!,2,0)</f>
        <v>#REF!</v>
      </c>
      <c r="Z25" s="5" t="s">
        <v>299</v>
      </c>
      <c r="AA25" s="6"/>
      <c r="AB25" s="34"/>
      <c r="AC25" s="34"/>
      <c r="AD25" s="34"/>
      <c r="AE25" s="34"/>
      <c r="AF25" s="34"/>
      <c r="AG25" s="34"/>
      <c r="AH25" s="34"/>
      <c r="AI25" s="34"/>
      <c r="AJ25" s="34"/>
    </row>
    <row r="26" spans="1:36" ht="15.75" x14ac:dyDescent="0.15">
      <c r="A26" s="30" t="s">
        <v>54</v>
      </c>
      <c r="B26" s="5" t="s">
        <v>300</v>
      </c>
      <c r="C26" s="38" t="s">
        <v>301</v>
      </c>
      <c r="D26" s="5" t="s">
        <v>39</v>
      </c>
      <c r="E26" s="5" t="s">
        <v>302</v>
      </c>
      <c r="F26" s="5" t="s">
        <v>303</v>
      </c>
      <c r="G26" s="5" t="s">
        <v>280</v>
      </c>
      <c r="H26" s="5" t="s">
        <v>281</v>
      </c>
      <c r="I26" s="5" t="s">
        <v>282</v>
      </c>
      <c r="J26" s="5" t="s">
        <v>304</v>
      </c>
      <c r="K26" s="5" t="s">
        <v>305</v>
      </c>
      <c r="L26" s="5" t="s">
        <v>306</v>
      </c>
      <c r="M26" s="5" t="s">
        <v>307</v>
      </c>
      <c r="N26" s="5" t="s">
        <v>308</v>
      </c>
      <c r="O26" s="5" t="s">
        <v>309</v>
      </c>
      <c r="P26" s="31"/>
      <c r="Q26" s="32" t="e">
        <f>VLOOKUP(P26,#REF!,2,0)</f>
        <v>#REF!</v>
      </c>
      <c r="R26" s="33"/>
      <c r="S26" s="32" t="e">
        <f>VLOOKUP(R26,#REF!,2,0)</f>
        <v>#REF!</v>
      </c>
      <c r="T26" s="33"/>
      <c r="U26" s="32" t="e">
        <f>VLOOKUP(T26,#REF!,2,0)</f>
        <v>#REF!</v>
      </c>
      <c r="V26" s="33"/>
      <c r="W26" s="32" t="e">
        <f>VLOOKUP(V26,#REF!,2,0)</f>
        <v>#REF!</v>
      </c>
      <c r="X26" s="33"/>
      <c r="Y26" s="32" t="e">
        <f>VLOOKUP(X26,#REF!,2,0)</f>
        <v>#REF!</v>
      </c>
      <c r="Z26" s="5" t="s">
        <v>310</v>
      </c>
      <c r="AA26" s="6"/>
      <c r="AB26" s="34"/>
      <c r="AC26" s="34"/>
      <c r="AD26" s="34"/>
      <c r="AE26" s="34"/>
      <c r="AF26" s="34"/>
      <c r="AG26" s="34"/>
      <c r="AH26" s="34"/>
      <c r="AI26" s="34"/>
      <c r="AJ26" s="34"/>
    </row>
    <row r="27" spans="1:36" ht="30" x14ac:dyDescent="0.15">
      <c r="A27" s="30" t="s">
        <v>54</v>
      </c>
      <c r="B27" s="5" t="s">
        <v>311</v>
      </c>
      <c r="C27" s="40" t="s">
        <v>312</v>
      </c>
      <c r="D27" s="12" t="s">
        <v>39</v>
      </c>
      <c r="E27" s="5" t="s">
        <v>313</v>
      </c>
      <c r="F27" s="5" t="s">
        <v>314</v>
      </c>
      <c r="G27" s="5" t="s">
        <v>84</v>
      </c>
      <c r="H27" s="5" t="s">
        <v>315</v>
      </c>
      <c r="I27" s="5" t="s">
        <v>316</v>
      </c>
      <c r="J27" s="5" t="s">
        <v>317</v>
      </c>
      <c r="K27" s="5" t="s">
        <v>318</v>
      </c>
      <c r="L27" s="5" t="s">
        <v>319</v>
      </c>
      <c r="M27" s="5" t="s">
        <v>320</v>
      </c>
      <c r="N27" s="5" t="s">
        <v>321</v>
      </c>
      <c r="O27" s="5" t="s">
        <v>322</v>
      </c>
      <c r="P27" s="31"/>
      <c r="Q27" s="32" t="e">
        <f>VLOOKUP(P27,#REF!,2,0)</f>
        <v>#REF!</v>
      </c>
      <c r="R27" s="33"/>
      <c r="S27" s="32" t="e">
        <f>VLOOKUP(R27,#REF!,2,0)</f>
        <v>#REF!</v>
      </c>
      <c r="T27" s="33"/>
      <c r="U27" s="32" t="e">
        <f>VLOOKUP(T27,#REF!,2,0)</f>
        <v>#REF!</v>
      </c>
      <c r="V27" s="33"/>
      <c r="W27" s="32" t="e">
        <f>VLOOKUP(V27,#REF!,2,0)</f>
        <v>#REF!</v>
      </c>
      <c r="X27" s="33"/>
      <c r="Y27" s="32" t="e">
        <f>VLOOKUP(X27,#REF!,2,0)</f>
        <v>#REF!</v>
      </c>
      <c r="Z27" s="5" t="s">
        <v>323</v>
      </c>
      <c r="AA27" s="6"/>
      <c r="AB27" s="34"/>
      <c r="AC27" s="34"/>
      <c r="AD27" s="34"/>
      <c r="AE27" s="34"/>
      <c r="AF27" s="34"/>
      <c r="AG27" s="34"/>
      <c r="AH27" s="34"/>
      <c r="AI27" s="34"/>
      <c r="AJ27" s="34"/>
    </row>
  </sheetData>
  <sheetProtection formatCells="0" formatColumns="0" formatRows="0" insertColumns="0" insertRows="0" insertHyperlinks="0" deleteColumns="0" deleteRows="0" sort="0" autoFilter="0" pivotTables="0"/>
  <protectedRanges>
    <protectedRange sqref="P3:W3 U4 W4 S4 Q4" name="区域1_4"/>
    <protectedRange sqref="P4 R4 T4 V4" name="区域1_1_2_1"/>
  </protectedRanges>
  <mergeCells count="18">
    <mergeCell ref="AI3:AI4"/>
    <mergeCell ref="AJ3:AJ4"/>
    <mergeCell ref="A1:AJ1"/>
    <mergeCell ref="A2:AJ2"/>
    <mergeCell ref="E3:O3"/>
    <mergeCell ref="P3:Y3"/>
    <mergeCell ref="Z3:AA3"/>
    <mergeCell ref="A3:A4"/>
    <mergeCell ref="B3:B4"/>
    <mergeCell ref="C3:C4"/>
    <mergeCell ref="D3:D4"/>
    <mergeCell ref="AB3:AB4"/>
    <mergeCell ref="AC3:AC4"/>
    <mergeCell ref="AD3:AD4"/>
    <mergeCell ref="AE3:AE4"/>
    <mergeCell ref="AF3:AF4"/>
    <mergeCell ref="AG3:AG4"/>
    <mergeCell ref="AH3:AH4"/>
  </mergeCells>
  <phoneticPr fontId="30" type="noConversion"/>
  <dataValidations count="4">
    <dataValidation type="list" allowBlank="1" showInputMessage="1" showErrorMessage="1" errorTitle="类型输入有误！" error="请重新填写。" promptTitle="选择项目类型" prompt="创新训练项目_x000a_创业训练项目_x000a_创业实践项目" sqref="D6:D27">
      <formula1>"创新训练项目,创业训练项目,创业实践项目"</formula1>
    </dataValidation>
    <dataValidation allowBlank="1" showInputMessage="1" showErrorMessage="1" prompt="格式：成员1/2014001,成员2/2014002,成员3/2014003,......_x000a_注意：逗号请用英文状态下的格式填写。" sqref="E8:M8 E6:O7 E9:O10 E12:O20 E22:O27"/>
    <dataValidation allowBlank="1" showInputMessage="1" showErrorMessage="1" promptTitle="填写职称" prompt="注意填写对应导师的职称，职称之间用英文状态下的逗号分隔。" sqref="AA6:AA27"/>
    <dataValidation allowBlank="1" showInputMessage="1" showErrorMessage="1" promptTitle="填写教师姓名" prompt="教师有多个请以英文状态下的逗号隔开。" sqref="Z6:Z27"/>
  </dataValidations>
  <pageMargins left="0.23622047244094499" right="0.23622047244094499" top="0.35433070866141703" bottom="0.31496062992126" header="0.31496062992126" footer="0.31496062992126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tabSelected="1" zoomScale="60" zoomScaleNormal="60" workbookViewId="0">
      <selection activeCell="AF15" sqref="AF15"/>
    </sheetView>
  </sheetViews>
  <sheetFormatPr defaultColWidth="8.75" defaultRowHeight="15" x14ac:dyDescent="0.15"/>
  <cols>
    <col min="1" max="1" width="5.75" style="14" customWidth="1"/>
    <col min="2" max="2" width="15.875" style="14" customWidth="1"/>
    <col min="3" max="3" width="29" style="15" customWidth="1"/>
    <col min="4" max="4" width="10.75" style="15" customWidth="1"/>
    <col min="5" max="5" width="8.75" style="16" customWidth="1"/>
    <col min="6" max="6" width="8.5" style="16" customWidth="1"/>
    <col min="7" max="7" width="11.375" style="16" customWidth="1"/>
    <col min="8" max="8" width="8.625" style="16" customWidth="1"/>
    <col min="9" max="9" width="8.125" style="16" customWidth="1"/>
    <col min="10" max="10" width="8.75" style="16" customWidth="1"/>
    <col min="11" max="11" width="8.25" style="16" customWidth="1"/>
    <col min="12" max="12" width="8.75" style="16" customWidth="1"/>
    <col min="13" max="13" width="8.375" style="16" customWidth="1"/>
    <col min="14" max="14" width="9.125" style="16" customWidth="1"/>
    <col min="15" max="15" width="8.125" style="16" customWidth="1"/>
    <col min="16" max="16" width="11.5" style="14" customWidth="1"/>
    <col min="17" max="17" width="10.5" style="14" customWidth="1"/>
    <col min="18" max="18" width="13" style="14" customWidth="1"/>
    <col min="19" max="19" width="11" style="14" customWidth="1"/>
    <col min="20" max="20" width="14.375" style="14" customWidth="1"/>
    <col min="21" max="21" width="9.5" style="14" customWidth="1"/>
    <col min="22" max="22" width="14.5" style="14" customWidth="1"/>
    <col min="23" max="23" width="9.5" style="14" customWidth="1"/>
    <col min="24" max="24" width="13.375" style="14" customWidth="1"/>
    <col min="25" max="25" width="9.5" style="14" customWidth="1"/>
    <col min="26" max="26" width="11.125" style="17" customWidth="1"/>
    <col min="27" max="27" width="10.625" style="17" customWidth="1"/>
    <col min="28" max="32" width="8.75" style="14"/>
    <col min="33" max="33" width="9.875" style="14" customWidth="1"/>
    <col min="34" max="36" width="8.75" style="14"/>
    <col min="37" max="37" width="8.75" style="18"/>
    <col min="38" max="16384" width="8.75" style="14"/>
  </cols>
  <sheetData>
    <row r="1" spans="1:37" s="1" customFormat="1" ht="29.25" customHeight="1" x14ac:dyDescent="0.15">
      <c r="A1" s="67" t="s">
        <v>326</v>
      </c>
      <c r="B1" s="67"/>
      <c r="C1" s="68"/>
      <c r="D1" s="68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3"/>
    </row>
    <row r="2" spans="1:37" s="2" customFormat="1" ht="31.5" customHeight="1" x14ac:dyDescent="0.15">
      <c r="A2" s="45" t="s">
        <v>1</v>
      </c>
      <c r="B2" s="47"/>
      <c r="C2" s="69"/>
      <c r="D2" s="69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47"/>
      <c r="R2" s="47"/>
      <c r="S2" s="47"/>
      <c r="T2" s="47"/>
      <c r="U2" s="47"/>
      <c r="V2" s="47"/>
      <c r="W2" s="47"/>
      <c r="X2" s="47"/>
      <c r="Y2" s="47"/>
      <c r="Z2" s="46"/>
      <c r="AA2" s="46"/>
      <c r="AB2" s="47"/>
      <c r="AC2" s="47"/>
      <c r="AD2" s="47"/>
      <c r="AE2" s="47"/>
      <c r="AF2" s="47"/>
      <c r="AG2" s="47"/>
      <c r="AH2" s="47"/>
      <c r="AI2" s="47"/>
      <c r="AJ2" s="47"/>
      <c r="AK2" s="4"/>
    </row>
    <row r="3" spans="1:37" s="13" customFormat="1" ht="33" customHeight="1" x14ac:dyDescent="0.15">
      <c r="A3" s="65" t="s">
        <v>2</v>
      </c>
      <c r="B3" s="65" t="s">
        <v>3</v>
      </c>
      <c r="C3" s="71" t="s">
        <v>327</v>
      </c>
      <c r="D3" s="73" t="s">
        <v>5</v>
      </c>
      <c r="E3" s="48" t="s">
        <v>6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9" t="s">
        <v>7</v>
      </c>
      <c r="Q3" s="50"/>
      <c r="R3" s="50"/>
      <c r="S3" s="50"/>
      <c r="T3" s="50"/>
      <c r="U3" s="50"/>
      <c r="V3" s="50"/>
      <c r="W3" s="50"/>
      <c r="X3" s="50"/>
      <c r="Y3" s="50"/>
      <c r="Z3" s="51" t="s">
        <v>8</v>
      </c>
      <c r="AA3" s="52"/>
      <c r="AB3" s="59" t="s">
        <v>9</v>
      </c>
      <c r="AC3" s="59" t="s">
        <v>10</v>
      </c>
      <c r="AD3" s="59" t="s">
        <v>11</v>
      </c>
      <c r="AE3" s="59" t="s">
        <v>12</v>
      </c>
      <c r="AF3" s="59" t="s">
        <v>13</v>
      </c>
      <c r="AG3" s="61" t="s">
        <v>14</v>
      </c>
      <c r="AH3" s="63" t="s">
        <v>15</v>
      </c>
      <c r="AI3" s="63" t="s">
        <v>16</v>
      </c>
      <c r="AJ3" s="65" t="s">
        <v>17</v>
      </c>
      <c r="AK3" s="21"/>
    </row>
    <row r="4" spans="1:37" s="13" customFormat="1" ht="30" x14ac:dyDescent="0.15">
      <c r="A4" s="70"/>
      <c r="B4" s="70"/>
      <c r="C4" s="72"/>
      <c r="D4" s="74"/>
      <c r="E4" s="22" t="s">
        <v>18</v>
      </c>
      <c r="F4" s="22" t="s">
        <v>19</v>
      </c>
      <c r="G4" s="22" t="s">
        <v>20</v>
      </c>
      <c r="H4" s="22" t="s">
        <v>328</v>
      </c>
      <c r="I4" s="22" t="s">
        <v>329</v>
      </c>
      <c r="J4" s="22" t="s">
        <v>330</v>
      </c>
      <c r="K4" s="22" t="s">
        <v>331</v>
      </c>
      <c r="L4" s="22" t="s">
        <v>332</v>
      </c>
      <c r="M4" s="22" t="s">
        <v>333</v>
      </c>
      <c r="N4" s="22" t="s">
        <v>334</v>
      </c>
      <c r="O4" s="22" t="s">
        <v>335</v>
      </c>
      <c r="P4" s="23" t="s">
        <v>18</v>
      </c>
      <c r="Q4" s="24" t="s">
        <v>19</v>
      </c>
      <c r="R4" s="23" t="s">
        <v>29</v>
      </c>
      <c r="S4" s="24" t="s">
        <v>30</v>
      </c>
      <c r="T4" s="23" t="s">
        <v>31</v>
      </c>
      <c r="U4" s="24" t="s">
        <v>32</v>
      </c>
      <c r="V4" s="23" t="s">
        <v>33</v>
      </c>
      <c r="W4" s="24" t="s">
        <v>34</v>
      </c>
      <c r="X4" s="23" t="s">
        <v>35</v>
      </c>
      <c r="Y4" s="24" t="s">
        <v>36</v>
      </c>
      <c r="Z4" s="24" t="s">
        <v>37</v>
      </c>
      <c r="AA4" s="24" t="s">
        <v>38</v>
      </c>
      <c r="AB4" s="75"/>
      <c r="AC4" s="75"/>
      <c r="AD4" s="75"/>
      <c r="AE4" s="75"/>
      <c r="AF4" s="75"/>
      <c r="AG4" s="76"/>
      <c r="AH4" s="77"/>
      <c r="AI4" s="77"/>
      <c r="AJ4" s="66"/>
      <c r="AK4" s="21"/>
    </row>
    <row r="5" spans="1:37" ht="28.5" x14ac:dyDescent="0.15">
      <c r="A5" s="25" t="s">
        <v>353</v>
      </c>
      <c r="B5" s="7" t="s">
        <v>354</v>
      </c>
      <c r="C5" s="11" t="s">
        <v>355</v>
      </c>
      <c r="D5" s="11" t="s">
        <v>47</v>
      </c>
      <c r="E5" s="11" t="s">
        <v>356</v>
      </c>
      <c r="F5" s="11" t="s">
        <v>357</v>
      </c>
      <c r="G5" s="11" t="s">
        <v>59</v>
      </c>
      <c r="H5" s="11" t="s">
        <v>292</v>
      </c>
      <c r="I5" s="11" t="s">
        <v>293</v>
      </c>
      <c r="J5" s="11" t="s">
        <v>57</v>
      </c>
      <c r="K5" s="11" t="s">
        <v>58</v>
      </c>
      <c r="L5" s="11" t="s">
        <v>358</v>
      </c>
      <c r="M5" s="11" t="s">
        <v>359</v>
      </c>
      <c r="N5" s="11"/>
      <c r="O5" s="11"/>
      <c r="P5" s="26"/>
      <c r="Q5" s="10" t="e">
        <f>VLOOKUP(P5,#REF!,2,0)</f>
        <v>#REF!</v>
      </c>
      <c r="R5" s="26"/>
      <c r="S5" s="10" t="e">
        <f>VLOOKUP(R5,#REF!,2,0)</f>
        <v>#REF!</v>
      </c>
      <c r="T5" s="26"/>
      <c r="U5" s="10" t="e">
        <f>VLOOKUP(T5,#REF!,2,0)</f>
        <v>#REF!</v>
      </c>
      <c r="V5" s="26"/>
      <c r="W5" s="10" t="e">
        <f>VLOOKUP(V5,#REF!,2,0)</f>
        <v>#REF!</v>
      </c>
      <c r="X5" s="26"/>
      <c r="Y5" s="10" t="e">
        <f>VLOOKUP(X5,#REF!,2,0)</f>
        <v>#REF!</v>
      </c>
      <c r="Z5" s="11" t="s">
        <v>352</v>
      </c>
      <c r="AA5" s="11"/>
      <c r="AB5" s="27"/>
      <c r="AC5" s="27"/>
      <c r="AD5" s="27"/>
      <c r="AE5" s="27"/>
      <c r="AF5" s="27"/>
      <c r="AG5" s="27"/>
      <c r="AH5" s="27"/>
      <c r="AI5" s="27"/>
      <c r="AJ5" s="27"/>
      <c r="AK5" s="28"/>
    </row>
    <row r="6" spans="1:37" ht="28.5" x14ac:dyDescent="0.15">
      <c r="A6" s="25" t="s">
        <v>353</v>
      </c>
      <c r="B6" s="7" t="s">
        <v>360</v>
      </c>
      <c r="C6" s="11" t="s">
        <v>361</v>
      </c>
      <c r="D6" s="11" t="s">
        <v>47</v>
      </c>
      <c r="E6" s="11" t="s">
        <v>362</v>
      </c>
      <c r="F6" s="11" t="s">
        <v>363</v>
      </c>
      <c r="G6" s="11" t="s">
        <v>59</v>
      </c>
      <c r="H6" s="11" t="s">
        <v>364</v>
      </c>
      <c r="I6" s="11" t="s">
        <v>365</v>
      </c>
      <c r="J6" s="11" t="s">
        <v>366</v>
      </c>
      <c r="K6" s="11" t="s">
        <v>367</v>
      </c>
      <c r="L6" s="11" t="s">
        <v>368</v>
      </c>
      <c r="M6" s="11" t="s">
        <v>369</v>
      </c>
      <c r="N6" s="11" t="s">
        <v>370</v>
      </c>
      <c r="O6" s="11" t="s">
        <v>371</v>
      </c>
      <c r="P6" s="26"/>
      <c r="Q6" s="10" t="e">
        <f>VLOOKUP(P6,#REF!,2,0)</f>
        <v>#REF!</v>
      </c>
      <c r="R6" s="26"/>
      <c r="S6" s="10" t="e">
        <f>VLOOKUP(R6,#REF!,2,0)</f>
        <v>#REF!</v>
      </c>
      <c r="T6" s="26"/>
      <c r="U6" s="10" t="e">
        <f>VLOOKUP(T6,#REF!,2,0)</f>
        <v>#REF!</v>
      </c>
      <c r="V6" s="26"/>
      <c r="W6" s="10" t="e">
        <f>VLOOKUP(V6,#REF!,2,0)</f>
        <v>#REF!</v>
      </c>
      <c r="X6" s="26"/>
      <c r="Y6" s="10" t="e">
        <f>VLOOKUP(X6,#REF!,2,0)</f>
        <v>#REF!</v>
      </c>
      <c r="Z6" s="11" t="s">
        <v>372</v>
      </c>
      <c r="AA6" s="11" t="s">
        <v>373</v>
      </c>
      <c r="AB6" s="27"/>
      <c r="AC6" s="27"/>
      <c r="AD6" s="27"/>
      <c r="AE6" s="27"/>
      <c r="AF6" s="27"/>
      <c r="AG6" s="27"/>
      <c r="AH6" s="27"/>
      <c r="AI6" s="27"/>
      <c r="AJ6" s="27"/>
      <c r="AK6" s="28"/>
    </row>
    <row r="7" spans="1:37" ht="42.75" x14ac:dyDescent="0.15">
      <c r="A7" s="25" t="s">
        <v>353</v>
      </c>
      <c r="B7" s="7" t="s">
        <v>374</v>
      </c>
      <c r="C7" s="11" t="s">
        <v>375</v>
      </c>
      <c r="D7" s="11" t="s">
        <v>47</v>
      </c>
      <c r="E7" s="11" t="s">
        <v>376</v>
      </c>
      <c r="F7" s="11" t="s">
        <v>377</v>
      </c>
      <c r="G7" s="11" t="s">
        <v>378</v>
      </c>
      <c r="H7" s="11" t="s">
        <v>379</v>
      </c>
      <c r="I7" s="11" t="s">
        <v>380</v>
      </c>
      <c r="J7" s="11" t="s">
        <v>381</v>
      </c>
      <c r="K7" s="11" t="s">
        <v>382</v>
      </c>
      <c r="L7" s="11" t="s">
        <v>383</v>
      </c>
      <c r="M7" s="11" t="s">
        <v>384</v>
      </c>
      <c r="N7" s="11"/>
      <c r="O7" s="11"/>
      <c r="P7" s="26"/>
      <c r="Q7" s="10" t="e">
        <f>VLOOKUP(P7,#REF!,2,0)</f>
        <v>#REF!</v>
      </c>
      <c r="R7" s="26"/>
      <c r="S7" s="10" t="e">
        <f>VLOOKUP(R7,#REF!,2,0)</f>
        <v>#REF!</v>
      </c>
      <c r="T7" s="26"/>
      <c r="U7" s="10" t="e">
        <f>VLOOKUP(T7,#REF!,2,0)</f>
        <v>#REF!</v>
      </c>
      <c r="V7" s="26"/>
      <c r="W7" s="10" t="e">
        <f>VLOOKUP(V7,#REF!,2,0)</f>
        <v>#REF!</v>
      </c>
      <c r="X7" s="26"/>
      <c r="Y7" s="10" t="e">
        <f>VLOOKUP(X7,#REF!,2,0)</f>
        <v>#REF!</v>
      </c>
      <c r="Z7" s="11" t="s">
        <v>385</v>
      </c>
      <c r="AA7" s="11" t="s">
        <v>386</v>
      </c>
      <c r="AB7" s="27"/>
      <c r="AC7" s="27"/>
      <c r="AD7" s="27"/>
      <c r="AE7" s="27"/>
      <c r="AF7" s="27"/>
      <c r="AG7" s="27"/>
      <c r="AH7" s="27"/>
      <c r="AI7" s="27"/>
      <c r="AJ7" s="27"/>
      <c r="AK7" s="28"/>
    </row>
    <row r="8" spans="1:37" ht="28.5" x14ac:dyDescent="0.15">
      <c r="A8" s="25" t="s">
        <v>353</v>
      </c>
      <c r="B8" s="7" t="s">
        <v>387</v>
      </c>
      <c r="C8" s="11" t="s">
        <v>388</v>
      </c>
      <c r="D8" s="11" t="s">
        <v>47</v>
      </c>
      <c r="E8" s="11" t="s">
        <v>285</v>
      </c>
      <c r="F8" s="11" t="s">
        <v>286</v>
      </c>
      <c r="G8" s="11" t="s">
        <v>280</v>
      </c>
      <c r="H8" s="11" t="s">
        <v>389</v>
      </c>
      <c r="I8" s="11" t="s">
        <v>390</v>
      </c>
      <c r="J8" s="11" t="s">
        <v>41</v>
      </c>
      <c r="K8" s="11" t="s">
        <v>42</v>
      </c>
      <c r="L8" s="11" t="s">
        <v>278</v>
      </c>
      <c r="M8" s="11" t="s">
        <v>279</v>
      </c>
      <c r="N8" s="11" t="s">
        <v>391</v>
      </c>
      <c r="O8" s="11" t="s">
        <v>392</v>
      </c>
      <c r="P8" s="26"/>
      <c r="Q8" s="10" t="e">
        <f>VLOOKUP(P8,#REF!,2,0)</f>
        <v>#REF!</v>
      </c>
      <c r="R8" s="26"/>
      <c r="S8" s="10" t="e">
        <f>VLOOKUP(R8,#REF!,2,0)</f>
        <v>#REF!</v>
      </c>
      <c r="T8" s="26"/>
      <c r="U8" s="10" t="e">
        <f>VLOOKUP(T8,#REF!,2,0)</f>
        <v>#REF!</v>
      </c>
      <c r="V8" s="26"/>
      <c r="W8" s="10" t="e">
        <f>VLOOKUP(V8,#REF!,2,0)</f>
        <v>#REF!</v>
      </c>
      <c r="X8" s="26"/>
      <c r="Y8" s="10" t="e">
        <f>VLOOKUP(X8,#REF!,2,0)</f>
        <v>#REF!</v>
      </c>
      <c r="Z8" s="11" t="s">
        <v>393</v>
      </c>
      <c r="AA8" s="11"/>
      <c r="AB8" s="27"/>
      <c r="AC8" s="27"/>
      <c r="AD8" s="27"/>
      <c r="AE8" s="27"/>
      <c r="AF8" s="27"/>
      <c r="AG8" s="27"/>
      <c r="AH8" s="27"/>
      <c r="AI8" s="27"/>
      <c r="AJ8" s="27"/>
      <c r="AK8" s="28"/>
    </row>
    <row r="9" spans="1:37" ht="28.5" x14ac:dyDescent="0.15">
      <c r="A9" s="25" t="s">
        <v>353</v>
      </c>
      <c r="B9" s="7" t="s">
        <v>394</v>
      </c>
      <c r="C9" s="11" t="s">
        <v>395</v>
      </c>
      <c r="D9" s="11" t="s">
        <v>47</v>
      </c>
      <c r="E9" s="11" t="s">
        <v>60</v>
      </c>
      <c r="F9" s="11" t="s">
        <v>61</v>
      </c>
      <c r="G9" s="11" t="s">
        <v>231</v>
      </c>
      <c r="H9" s="11" t="s">
        <v>229</v>
      </c>
      <c r="I9" s="11" t="s">
        <v>230</v>
      </c>
      <c r="J9" s="11" t="s">
        <v>396</v>
      </c>
      <c r="K9" s="11" t="s">
        <v>397</v>
      </c>
      <c r="L9" s="11" t="s">
        <v>398</v>
      </c>
      <c r="M9" s="11" t="s">
        <v>399</v>
      </c>
      <c r="N9" s="11"/>
      <c r="O9" s="11"/>
      <c r="P9" s="26"/>
      <c r="Q9" s="10" t="e">
        <f>VLOOKUP(P9,#REF!,2,0)</f>
        <v>#REF!</v>
      </c>
      <c r="R9" s="26"/>
      <c r="S9" s="10" t="e">
        <f>VLOOKUP(R9,#REF!,2,0)</f>
        <v>#REF!</v>
      </c>
      <c r="T9" s="26"/>
      <c r="U9" s="10" t="e">
        <f>VLOOKUP(T9,#REF!,2,0)</f>
        <v>#REF!</v>
      </c>
      <c r="V9" s="26"/>
      <c r="W9" s="10" t="e">
        <f>VLOOKUP(V9,#REF!,2,0)</f>
        <v>#REF!</v>
      </c>
      <c r="X9" s="26"/>
      <c r="Y9" s="10" t="e">
        <f>VLOOKUP(X9,#REF!,2,0)</f>
        <v>#REF!</v>
      </c>
      <c r="Z9" s="11" t="s">
        <v>400</v>
      </c>
      <c r="AA9" s="11"/>
      <c r="AB9" s="27"/>
      <c r="AC9" s="27"/>
      <c r="AD9" s="27"/>
      <c r="AE9" s="27"/>
      <c r="AF9" s="27"/>
      <c r="AG9" s="27"/>
      <c r="AH9" s="27"/>
      <c r="AI9" s="27"/>
      <c r="AJ9" s="27"/>
      <c r="AK9" s="28"/>
    </row>
    <row r="10" spans="1:37" ht="28.5" x14ac:dyDescent="0.15">
      <c r="A10" s="25" t="s">
        <v>353</v>
      </c>
      <c r="B10" s="7" t="s">
        <v>401</v>
      </c>
      <c r="C10" s="11" t="s">
        <v>402</v>
      </c>
      <c r="D10" s="11" t="s">
        <v>47</v>
      </c>
      <c r="E10" s="11" t="s">
        <v>348</v>
      </c>
      <c r="F10" s="11" t="s">
        <v>349</v>
      </c>
      <c r="G10" s="11" t="s">
        <v>194</v>
      </c>
      <c r="H10" s="11" t="s">
        <v>340</v>
      </c>
      <c r="I10" s="11" t="s">
        <v>341</v>
      </c>
      <c r="J10" s="11" t="s">
        <v>403</v>
      </c>
      <c r="K10" s="11" t="s">
        <v>404</v>
      </c>
      <c r="L10" s="11" t="s">
        <v>379</v>
      </c>
      <c r="M10" s="11" t="s">
        <v>380</v>
      </c>
      <c r="N10" s="11"/>
      <c r="O10" s="11"/>
      <c r="P10" s="26"/>
      <c r="Q10" s="10" t="e">
        <f>VLOOKUP(P10,#REF!,2,0)</f>
        <v>#REF!</v>
      </c>
      <c r="R10" s="26"/>
      <c r="S10" s="10" t="e">
        <f>VLOOKUP(R10,#REF!,2,0)</f>
        <v>#REF!</v>
      </c>
      <c r="T10" s="26"/>
      <c r="U10" s="10" t="e">
        <f>VLOOKUP(T10,#REF!,2,0)</f>
        <v>#REF!</v>
      </c>
      <c r="V10" s="26"/>
      <c r="W10" s="10" t="e">
        <f>VLOOKUP(V10,#REF!,2,0)</f>
        <v>#REF!</v>
      </c>
      <c r="X10" s="26"/>
      <c r="Y10" s="10" t="e">
        <f>VLOOKUP(X10,#REF!,2,0)</f>
        <v>#REF!</v>
      </c>
      <c r="Z10" s="11" t="s">
        <v>405</v>
      </c>
      <c r="AA10" s="11"/>
      <c r="AB10" s="27"/>
      <c r="AC10" s="27"/>
      <c r="AD10" s="27"/>
      <c r="AE10" s="27"/>
      <c r="AF10" s="27"/>
      <c r="AG10" s="27"/>
      <c r="AH10" s="27"/>
      <c r="AI10" s="27"/>
      <c r="AJ10" s="27"/>
      <c r="AK10" s="28"/>
    </row>
    <row r="11" spans="1:37" ht="28.5" x14ac:dyDescent="0.15">
      <c r="A11" s="25" t="s">
        <v>353</v>
      </c>
      <c r="B11" s="7" t="s">
        <v>406</v>
      </c>
      <c r="C11" s="11" t="s">
        <v>407</v>
      </c>
      <c r="D11" s="11" t="s">
        <v>47</v>
      </c>
      <c r="E11" s="11" t="s">
        <v>306</v>
      </c>
      <c r="F11" s="11" t="s">
        <v>307</v>
      </c>
      <c r="G11" s="11" t="s">
        <v>378</v>
      </c>
      <c r="H11" s="11" t="s">
        <v>408</v>
      </c>
      <c r="I11" s="11" t="s">
        <v>409</v>
      </c>
      <c r="J11" s="11" t="s">
        <v>410</v>
      </c>
      <c r="K11" s="11" t="s">
        <v>411</v>
      </c>
      <c r="L11" s="11" t="s">
        <v>308</v>
      </c>
      <c r="M11" s="11" t="s">
        <v>309</v>
      </c>
      <c r="N11" s="11" t="s">
        <v>412</v>
      </c>
      <c r="O11" s="11" t="s">
        <v>413</v>
      </c>
      <c r="P11" s="26"/>
      <c r="Q11" s="10" t="e">
        <f>VLOOKUP(P11,#REF!,2,0)</f>
        <v>#REF!</v>
      </c>
      <c r="R11" s="26"/>
      <c r="S11" s="10" t="e">
        <f>VLOOKUP(R11,#REF!,2,0)</f>
        <v>#REF!</v>
      </c>
      <c r="T11" s="26"/>
      <c r="U11" s="10" t="e">
        <f>VLOOKUP(T11,#REF!,2,0)</f>
        <v>#REF!</v>
      </c>
      <c r="V11" s="26"/>
      <c r="W11" s="10" t="e">
        <f>VLOOKUP(V11,#REF!,2,0)</f>
        <v>#REF!</v>
      </c>
      <c r="X11" s="26"/>
      <c r="Y11" s="10" t="e">
        <f>VLOOKUP(X11,#REF!,2,0)</f>
        <v>#REF!</v>
      </c>
      <c r="Z11" s="11" t="s">
        <v>414</v>
      </c>
      <c r="AA11" s="11"/>
      <c r="AB11" s="27"/>
      <c r="AC11" s="27"/>
      <c r="AD11" s="27"/>
      <c r="AE11" s="27"/>
      <c r="AF11" s="27"/>
      <c r="AG11" s="27"/>
      <c r="AH11" s="27"/>
      <c r="AI11" s="27"/>
      <c r="AJ11" s="27"/>
      <c r="AK11" s="28"/>
    </row>
    <row r="12" spans="1:37" ht="28.5" x14ac:dyDescent="0.15">
      <c r="A12" s="25" t="s">
        <v>353</v>
      </c>
      <c r="B12" s="7" t="s">
        <v>415</v>
      </c>
      <c r="C12" s="11" t="s">
        <v>416</v>
      </c>
      <c r="D12" s="11" t="s">
        <v>47</v>
      </c>
      <c r="E12" s="11" t="s">
        <v>103</v>
      </c>
      <c r="F12" s="11" t="s">
        <v>104</v>
      </c>
      <c r="G12" s="11" t="s">
        <v>294</v>
      </c>
      <c r="H12" s="11" t="s">
        <v>101</v>
      </c>
      <c r="I12" s="11" t="s">
        <v>102</v>
      </c>
      <c r="J12" s="11" t="s">
        <v>99</v>
      </c>
      <c r="K12" s="11" t="s">
        <v>100</v>
      </c>
      <c r="L12" s="11" t="s">
        <v>96</v>
      </c>
      <c r="M12" s="11" t="s">
        <v>97</v>
      </c>
      <c r="N12" s="11"/>
      <c r="O12" s="11"/>
      <c r="P12" s="26"/>
      <c r="Q12" s="10" t="e">
        <f>VLOOKUP(P12,#REF!,2,0)</f>
        <v>#REF!</v>
      </c>
      <c r="R12" s="26"/>
      <c r="S12" s="10" t="e">
        <f>VLOOKUP(R12,#REF!,2,0)</f>
        <v>#REF!</v>
      </c>
      <c r="T12" s="26"/>
      <c r="U12" s="10" t="e">
        <f>VLOOKUP(T12,#REF!,2,0)</f>
        <v>#REF!</v>
      </c>
      <c r="V12" s="26"/>
      <c r="W12" s="10" t="e">
        <f>VLOOKUP(V12,#REF!,2,0)</f>
        <v>#REF!</v>
      </c>
      <c r="X12" s="26"/>
      <c r="Y12" s="10" t="e">
        <f>VLOOKUP(X12,#REF!,2,0)</f>
        <v>#REF!</v>
      </c>
      <c r="Z12" s="11" t="s">
        <v>417</v>
      </c>
      <c r="AA12" s="11" t="s">
        <v>351</v>
      </c>
      <c r="AB12" s="27"/>
      <c r="AC12" s="27"/>
      <c r="AD12" s="27"/>
      <c r="AE12" s="27"/>
      <c r="AF12" s="27"/>
      <c r="AG12" s="27"/>
      <c r="AH12" s="27"/>
      <c r="AI12" s="27"/>
      <c r="AJ12" s="27"/>
      <c r="AK12" s="28"/>
    </row>
    <row r="13" spans="1:37" ht="28.5" x14ac:dyDescent="0.15">
      <c r="A13" s="25" t="s">
        <v>353</v>
      </c>
      <c r="B13" s="7" t="s">
        <v>418</v>
      </c>
      <c r="C13" s="11" t="s">
        <v>419</v>
      </c>
      <c r="D13" s="11" t="s">
        <v>47</v>
      </c>
      <c r="E13" s="11" t="s">
        <v>225</v>
      </c>
      <c r="F13" s="11" t="s">
        <v>226</v>
      </c>
      <c r="G13" s="11" t="s">
        <v>294</v>
      </c>
      <c r="H13" s="11" t="s">
        <v>420</v>
      </c>
      <c r="I13" s="11" t="s">
        <v>421</v>
      </c>
      <c r="J13" s="11" t="s">
        <v>141</v>
      </c>
      <c r="K13" s="11" t="s">
        <v>142</v>
      </c>
      <c r="L13" s="11" t="s">
        <v>422</v>
      </c>
      <c r="M13" s="11" t="s">
        <v>423</v>
      </c>
      <c r="N13" s="11"/>
      <c r="O13" s="11"/>
      <c r="P13" s="26"/>
      <c r="Q13" s="10" t="e">
        <f>VLOOKUP(P13,#REF!,2,0)</f>
        <v>#REF!</v>
      </c>
      <c r="R13" s="26"/>
      <c r="S13" s="10" t="e">
        <f>VLOOKUP(R13,#REF!,2,0)</f>
        <v>#REF!</v>
      </c>
      <c r="T13" s="26"/>
      <c r="U13" s="10" t="e">
        <f>VLOOKUP(T13,#REF!,2,0)</f>
        <v>#REF!</v>
      </c>
      <c r="V13" s="26"/>
      <c r="W13" s="10" t="e">
        <f>VLOOKUP(V13,#REF!,2,0)</f>
        <v>#REF!</v>
      </c>
      <c r="X13" s="26"/>
      <c r="Y13" s="10" t="e">
        <f>VLOOKUP(X13,#REF!,2,0)</f>
        <v>#REF!</v>
      </c>
      <c r="Z13" s="11" t="s">
        <v>424</v>
      </c>
      <c r="AA13" s="11" t="s">
        <v>425</v>
      </c>
      <c r="AB13" s="27"/>
      <c r="AC13" s="27"/>
      <c r="AD13" s="27"/>
      <c r="AE13" s="27"/>
      <c r="AF13" s="27"/>
      <c r="AG13" s="27"/>
      <c r="AH13" s="27"/>
      <c r="AI13" s="27"/>
      <c r="AJ13" s="27"/>
      <c r="AK13" s="28"/>
    </row>
    <row r="14" spans="1:37" ht="28.5" x14ac:dyDescent="0.15">
      <c r="A14" s="25" t="s">
        <v>353</v>
      </c>
      <c r="B14" s="7" t="s">
        <v>426</v>
      </c>
      <c r="C14" s="11" t="s">
        <v>427</v>
      </c>
      <c r="D14" s="11" t="s">
        <v>47</v>
      </c>
      <c r="E14" s="11" t="s">
        <v>105</v>
      </c>
      <c r="F14" s="11" t="s">
        <v>106</v>
      </c>
      <c r="G14" s="11" t="s">
        <v>98</v>
      </c>
      <c r="H14" s="11" t="s">
        <v>428</v>
      </c>
      <c r="I14" s="11" t="s">
        <v>429</v>
      </c>
      <c r="J14" s="11" t="s">
        <v>430</v>
      </c>
      <c r="K14" s="11" t="s">
        <v>431</v>
      </c>
      <c r="L14" s="11" t="s">
        <v>432</v>
      </c>
      <c r="M14" s="11" t="s">
        <v>433</v>
      </c>
      <c r="N14" s="11"/>
      <c r="O14" s="11"/>
      <c r="P14" s="26"/>
      <c r="Q14" s="10" t="e">
        <f>VLOOKUP(P14,#REF!,2,0)</f>
        <v>#REF!</v>
      </c>
      <c r="R14" s="26"/>
      <c r="S14" s="10" t="e">
        <f>VLOOKUP(R14,#REF!,2,0)</f>
        <v>#REF!</v>
      </c>
      <c r="T14" s="26"/>
      <c r="U14" s="10" t="e">
        <f>VLOOKUP(T14,#REF!,2,0)</f>
        <v>#REF!</v>
      </c>
      <c r="V14" s="26"/>
      <c r="W14" s="10" t="e">
        <f>VLOOKUP(V14,#REF!,2,0)</f>
        <v>#REF!</v>
      </c>
      <c r="X14" s="26"/>
      <c r="Y14" s="10" t="e">
        <f>VLOOKUP(X14,#REF!,2,0)</f>
        <v>#REF!</v>
      </c>
      <c r="Z14" s="11" t="s">
        <v>434</v>
      </c>
      <c r="AA14" s="11"/>
      <c r="AB14" s="27"/>
      <c r="AC14" s="27"/>
      <c r="AD14" s="27"/>
      <c r="AE14" s="27"/>
      <c r="AF14" s="27"/>
      <c r="AG14" s="27"/>
      <c r="AH14" s="27"/>
      <c r="AI14" s="27"/>
      <c r="AJ14" s="27"/>
      <c r="AK14" s="28"/>
    </row>
    <row r="15" spans="1:37" ht="28.5" x14ac:dyDescent="0.15">
      <c r="A15" s="25" t="s">
        <v>353</v>
      </c>
      <c r="B15" s="7" t="s">
        <v>435</v>
      </c>
      <c r="C15" s="11" t="s">
        <v>436</v>
      </c>
      <c r="D15" s="11" t="s">
        <v>47</v>
      </c>
      <c r="E15" s="11" t="s">
        <v>336</v>
      </c>
      <c r="F15" s="11" t="s">
        <v>337</v>
      </c>
      <c r="G15" s="11" t="s">
        <v>378</v>
      </c>
      <c r="H15" s="11" t="s">
        <v>437</v>
      </c>
      <c r="I15" s="11" t="s">
        <v>438</v>
      </c>
      <c r="J15" s="11" t="s">
        <v>439</v>
      </c>
      <c r="K15" s="11" t="s">
        <v>440</v>
      </c>
      <c r="L15" s="11" t="s">
        <v>441</v>
      </c>
      <c r="M15" s="11" t="s">
        <v>442</v>
      </c>
      <c r="N15" s="11"/>
      <c r="O15" s="11"/>
      <c r="P15" s="26"/>
      <c r="Q15" s="10" t="e">
        <f>VLOOKUP(P15,#REF!,2,0)</f>
        <v>#REF!</v>
      </c>
      <c r="R15" s="26"/>
      <c r="S15" s="10" t="e">
        <f>VLOOKUP(R15,#REF!,2,0)</f>
        <v>#REF!</v>
      </c>
      <c r="T15" s="26"/>
      <c r="U15" s="10" t="e">
        <f>VLOOKUP(T15,#REF!,2,0)</f>
        <v>#REF!</v>
      </c>
      <c r="V15" s="26"/>
      <c r="W15" s="10" t="e">
        <f>VLOOKUP(V15,#REF!,2,0)</f>
        <v>#REF!</v>
      </c>
      <c r="X15" s="26"/>
      <c r="Y15" s="10" t="e">
        <f>VLOOKUP(X15,#REF!,2,0)</f>
        <v>#REF!</v>
      </c>
      <c r="Z15" s="11" t="s">
        <v>443</v>
      </c>
      <c r="AA15" s="11"/>
      <c r="AB15" s="27"/>
      <c r="AC15" s="27"/>
      <c r="AD15" s="27"/>
      <c r="AE15" s="27"/>
      <c r="AF15" s="27"/>
      <c r="AG15" s="27"/>
      <c r="AH15" s="27"/>
      <c r="AI15" s="27"/>
      <c r="AJ15" s="27"/>
      <c r="AK15" s="28"/>
    </row>
    <row r="16" spans="1:37" ht="28.5" x14ac:dyDescent="0.15">
      <c r="A16" s="25" t="s">
        <v>353</v>
      </c>
      <c r="B16" s="7" t="s">
        <v>444</v>
      </c>
      <c r="C16" s="11" t="s">
        <v>445</v>
      </c>
      <c r="D16" s="11" t="s">
        <v>47</v>
      </c>
      <c r="E16" s="11" t="s">
        <v>446</v>
      </c>
      <c r="F16" s="11" t="s">
        <v>447</v>
      </c>
      <c r="G16" s="11" t="s">
        <v>194</v>
      </c>
      <c r="H16" s="11" t="s">
        <v>448</v>
      </c>
      <c r="I16" s="11" t="s">
        <v>449</v>
      </c>
      <c r="J16" s="11" t="s">
        <v>450</v>
      </c>
      <c r="K16" s="11" t="s">
        <v>451</v>
      </c>
      <c r="L16" s="11" t="s">
        <v>267</v>
      </c>
      <c r="M16" s="11" t="s">
        <v>268</v>
      </c>
      <c r="N16" s="11"/>
      <c r="O16" s="11"/>
      <c r="P16" s="26"/>
      <c r="Q16" s="10" t="e">
        <f>VLOOKUP(P16,#REF!,2,0)</f>
        <v>#REF!</v>
      </c>
      <c r="R16" s="26"/>
      <c r="S16" s="10" t="e">
        <f>VLOOKUP(R16,#REF!,2,0)</f>
        <v>#REF!</v>
      </c>
      <c r="T16" s="26"/>
      <c r="U16" s="10" t="e">
        <f>VLOOKUP(T16,#REF!,2,0)</f>
        <v>#REF!</v>
      </c>
      <c r="V16" s="26"/>
      <c r="W16" s="10" t="e">
        <f>VLOOKUP(V16,#REF!,2,0)</f>
        <v>#REF!</v>
      </c>
      <c r="X16" s="26"/>
      <c r="Y16" s="10" t="e">
        <f>VLOOKUP(X16,#REF!,2,0)</f>
        <v>#REF!</v>
      </c>
      <c r="Z16" s="11" t="s">
        <v>350</v>
      </c>
      <c r="AA16" s="11"/>
      <c r="AB16" s="27"/>
      <c r="AC16" s="27"/>
      <c r="AD16" s="27"/>
      <c r="AE16" s="27"/>
      <c r="AF16" s="27"/>
      <c r="AG16" s="27"/>
      <c r="AH16" s="27"/>
      <c r="AI16" s="27"/>
      <c r="AJ16" s="27"/>
      <c r="AK16" s="28"/>
    </row>
    <row r="17" spans="1:37" ht="28.5" x14ac:dyDescent="0.15">
      <c r="A17" s="25" t="s">
        <v>353</v>
      </c>
      <c r="B17" s="7" t="s">
        <v>452</v>
      </c>
      <c r="C17" s="11" t="s">
        <v>453</v>
      </c>
      <c r="D17" s="11" t="s">
        <v>47</v>
      </c>
      <c r="E17" s="11" t="s">
        <v>454</v>
      </c>
      <c r="F17" s="11" t="s">
        <v>455</v>
      </c>
      <c r="G17" s="11" t="s">
        <v>209</v>
      </c>
      <c r="H17" s="11" t="s">
        <v>456</v>
      </c>
      <c r="I17" s="11" t="s">
        <v>457</v>
      </c>
      <c r="J17" s="11" t="s">
        <v>458</v>
      </c>
      <c r="K17" s="11" t="s">
        <v>459</v>
      </c>
      <c r="L17" s="11" t="s">
        <v>346</v>
      </c>
      <c r="M17" s="11" t="s">
        <v>347</v>
      </c>
      <c r="N17" s="11" t="s">
        <v>460</v>
      </c>
      <c r="O17" s="11" t="s">
        <v>461</v>
      </c>
      <c r="P17" s="26"/>
      <c r="Q17" s="10" t="e">
        <f>VLOOKUP(P17,#REF!,2,0)</f>
        <v>#REF!</v>
      </c>
      <c r="R17" s="26"/>
      <c r="S17" s="10" t="e">
        <f>VLOOKUP(R17,#REF!,2,0)</f>
        <v>#REF!</v>
      </c>
      <c r="T17" s="26"/>
      <c r="U17" s="10" t="e">
        <f>VLOOKUP(T17,#REF!,2,0)</f>
        <v>#REF!</v>
      </c>
      <c r="V17" s="26"/>
      <c r="W17" s="10" t="e">
        <f>VLOOKUP(V17,#REF!,2,0)</f>
        <v>#REF!</v>
      </c>
      <c r="X17" s="26"/>
      <c r="Y17" s="10" t="e">
        <f>VLOOKUP(X17,#REF!,2,0)</f>
        <v>#REF!</v>
      </c>
      <c r="Z17" s="11" t="s">
        <v>417</v>
      </c>
      <c r="AA17" s="11" t="s">
        <v>351</v>
      </c>
      <c r="AB17" s="27"/>
      <c r="AC17" s="27"/>
      <c r="AD17" s="27"/>
      <c r="AE17" s="27"/>
      <c r="AF17" s="27"/>
      <c r="AG17" s="27"/>
      <c r="AH17" s="27"/>
      <c r="AI17" s="27"/>
      <c r="AJ17" s="27"/>
      <c r="AK17" s="28"/>
    </row>
    <row r="18" spans="1:37" ht="28.5" x14ac:dyDescent="0.15">
      <c r="A18" s="25" t="s">
        <v>353</v>
      </c>
      <c r="B18" s="7" t="s">
        <v>462</v>
      </c>
      <c r="C18" s="11" t="s">
        <v>463</v>
      </c>
      <c r="D18" s="11" t="s">
        <v>47</v>
      </c>
      <c r="E18" s="11" t="s">
        <v>464</v>
      </c>
      <c r="F18" s="11" t="s">
        <v>465</v>
      </c>
      <c r="G18" s="11" t="s">
        <v>98</v>
      </c>
      <c r="H18" s="11" t="s">
        <v>466</v>
      </c>
      <c r="I18" s="11" t="s">
        <v>467</v>
      </c>
      <c r="J18" s="11" t="s">
        <v>468</v>
      </c>
      <c r="K18" s="11" t="s">
        <v>469</v>
      </c>
      <c r="L18" s="11" t="s">
        <v>470</v>
      </c>
      <c r="M18" s="11" t="s">
        <v>471</v>
      </c>
      <c r="N18" s="11" t="s">
        <v>472</v>
      </c>
      <c r="O18" s="11" t="s">
        <v>473</v>
      </c>
      <c r="P18" s="26"/>
      <c r="Q18" s="10" t="e">
        <f>VLOOKUP(P18,#REF!,2,0)</f>
        <v>#REF!</v>
      </c>
      <c r="R18" s="26"/>
      <c r="S18" s="10" t="e">
        <f>VLOOKUP(R18,#REF!,2,0)</f>
        <v>#REF!</v>
      </c>
      <c r="T18" s="26"/>
      <c r="U18" s="10" t="e">
        <f>VLOOKUP(T18,#REF!,2,0)</f>
        <v>#REF!</v>
      </c>
      <c r="V18" s="26"/>
      <c r="W18" s="10" t="e">
        <f>VLOOKUP(V18,#REF!,2,0)</f>
        <v>#REF!</v>
      </c>
      <c r="X18" s="26"/>
      <c r="Y18" s="10" t="e">
        <f>VLOOKUP(X18,#REF!,2,0)</f>
        <v>#REF!</v>
      </c>
      <c r="Z18" s="11" t="s">
        <v>474</v>
      </c>
      <c r="AA18" s="11"/>
      <c r="AB18" s="27"/>
      <c r="AC18" s="27"/>
      <c r="AD18" s="27"/>
      <c r="AE18" s="27"/>
      <c r="AF18" s="27"/>
      <c r="AG18" s="27"/>
      <c r="AH18" s="27"/>
      <c r="AI18" s="27"/>
      <c r="AJ18" s="27"/>
      <c r="AK18" s="28"/>
    </row>
    <row r="19" spans="1:37" ht="28.5" x14ac:dyDescent="0.15">
      <c r="A19" s="25" t="s">
        <v>353</v>
      </c>
      <c r="B19" s="7" t="s">
        <v>475</v>
      </c>
      <c r="C19" s="11" t="s">
        <v>476</v>
      </c>
      <c r="D19" s="11" t="s">
        <v>47</v>
      </c>
      <c r="E19" s="11" t="s">
        <v>477</v>
      </c>
      <c r="F19" s="11" t="s">
        <v>478</v>
      </c>
      <c r="G19" s="11" t="s">
        <v>194</v>
      </c>
      <c r="H19" s="11" t="s">
        <v>479</v>
      </c>
      <c r="I19" s="11" t="s">
        <v>480</v>
      </c>
      <c r="J19" s="11" t="s">
        <v>481</v>
      </c>
      <c r="K19" s="11" t="s">
        <v>482</v>
      </c>
      <c r="L19" s="11" t="s">
        <v>483</v>
      </c>
      <c r="M19" s="11" t="s">
        <v>484</v>
      </c>
      <c r="N19" s="11" t="s">
        <v>485</v>
      </c>
      <c r="O19" s="11" t="s">
        <v>486</v>
      </c>
      <c r="P19" s="26"/>
      <c r="Q19" s="10" t="e">
        <f>VLOOKUP(P19,#REF!,2,0)</f>
        <v>#REF!</v>
      </c>
      <c r="R19" s="26"/>
      <c r="S19" s="10" t="e">
        <f>VLOOKUP(R19,#REF!,2,0)</f>
        <v>#REF!</v>
      </c>
      <c r="T19" s="26"/>
      <c r="U19" s="10" t="e">
        <f>VLOOKUP(T19,#REF!,2,0)</f>
        <v>#REF!</v>
      </c>
      <c r="V19" s="26"/>
      <c r="W19" s="10" t="e">
        <f>VLOOKUP(V19,#REF!,2,0)</f>
        <v>#REF!</v>
      </c>
      <c r="X19" s="26"/>
      <c r="Y19" s="10" t="e">
        <f>VLOOKUP(X19,#REF!,2,0)</f>
        <v>#REF!</v>
      </c>
      <c r="Z19" s="11" t="s">
        <v>487</v>
      </c>
      <c r="AA19" s="11" t="s">
        <v>488</v>
      </c>
      <c r="AB19" s="27"/>
      <c r="AC19" s="27"/>
      <c r="AD19" s="27"/>
      <c r="AE19" s="27"/>
      <c r="AF19" s="27"/>
      <c r="AG19" s="27"/>
      <c r="AH19" s="27"/>
      <c r="AI19" s="27"/>
      <c r="AJ19" s="27"/>
      <c r="AK19" s="28"/>
    </row>
    <row r="20" spans="1:37" ht="28.5" x14ac:dyDescent="0.15">
      <c r="A20" s="25" t="s">
        <v>353</v>
      </c>
      <c r="B20" s="7" t="s">
        <v>489</v>
      </c>
      <c r="C20" s="11" t="s">
        <v>490</v>
      </c>
      <c r="D20" s="11" t="s">
        <v>47</v>
      </c>
      <c r="E20" s="11" t="s">
        <v>491</v>
      </c>
      <c r="F20" s="11" t="s">
        <v>492</v>
      </c>
      <c r="G20" s="11" t="s">
        <v>209</v>
      </c>
      <c r="H20" s="11" t="s">
        <v>493</v>
      </c>
      <c r="I20" s="11" t="s">
        <v>494</v>
      </c>
      <c r="J20" s="11" t="s">
        <v>495</v>
      </c>
      <c r="K20" s="11" t="s">
        <v>496</v>
      </c>
      <c r="L20" s="11" t="s">
        <v>497</v>
      </c>
      <c r="M20" s="11" t="s">
        <v>498</v>
      </c>
      <c r="N20" s="11" t="s">
        <v>499</v>
      </c>
      <c r="O20" s="11" t="s">
        <v>500</v>
      </c>
      <c r="P20" s="26"/>
      <c r="Q20" s="10" t="e">
        <f>VLOOKUP(P20,#REF!,2,0)</f>
        <v>#REF!</v>
      </c>
      <c r="R20" s="26"/>
      <c r="S20" s="10" t="e">
        <f>VLOOKUP(R20,#REF!,2,0)</f>
        <v>#REF!</v>
      </c>
      <c r="T20" s="26"/>
      <c r="U20" s="10" t="e">
        <f>VLOOKUP(T20,#REF!,2,0)</f>
        <v>#REF!</v>
      </c>
      <c r="V20" s="26"/>
      <c r="W20" s="10" t="e">
        <f>VLOOKUP(V20,#REF!,2,0)</f>
        <v>#REF!</v>
      </c>
      <c r="X20" s="26"/>
      <c r="Y20" s="10" t="e">
        <f>VLOOKUP(X20,#REF!,2,0)</f>
        <v>#REF!</v>
      </c>
      <c r="Z20" s="11" t="s">
        <v>501</v>
      </c>
      <c r="AA20" s="11"/>
      <c r="AB20" s="27"/>
      <c r="AC20" s="27"/>
      <c r="AD20" s="27"/>
      <c r="AE20" s="27"/>
      <c r="AF20" s="27"/>
      <c r="AG20" s="27"/>
      <c r="AH20" s="27"/>
      <c r="AI20" s="27"/>
      <c r="AJ20" s="27"/>
      <c r="AK20" s="28"/>
    </row>
    <row r="21" spans="1:37" ht="28.5" x14ac:dyDescent="0.15">
      <c r="A21" s="25" t="s">
        <v>353</v>
      </c>
      <c r="B21" s="7" t="s">
        <v>502</v>
      </c>
      <c r="C21" s="11" t="s">
        <v>503</v>
      </c>
      <c r="D21" s="11" t="s">
        <v>47</v>
      </c>
      <c r="E21" s="11" t="s">
        <v>389</v>
      </c>
      <c r="F21" s="11" t="s">
        <v>390</v>
      </c>
      <c r="G21" s="11" t="s">
        <v>378</v>
      </c>
      <c r="H21" s="11" t="s">
        <v>504</v>
      </c>
      <c r="I21" s="11" t="s">
        <v>505</v>
      </c>
      <c r="J21" s="11" t="s">
        <v>506</v>
      </c>
      <c r="K21" s="11" t="s">
        <v>507</v>
      </c>
      <c r="L21" s="11" t="s">
        <v>508</v>
      </c>
      <c r="M21" s="11" t="s">
        <v>509</v>
      </c>
      <c r="N21" s="11" t="s">
        <v>510</v>
      </c>
      <c r="O21" s="11" t="s">
        <v>511</v>
      </c>
      <c r="P21" s="26"/>
      <c r="Q21" s="10" t="e">
        <f>VLOOKUP(P21,#REF!,2,0)</f>
        <v>#REF!</v>
      </c>
      <c r="R21" s="26"/>
      <c r="S21" s="10" t="e">
        <f>VLOOKUP(R21,#REF!,2,0)</f>
        <v>#REF!</v>
      </c>
      <c r="T21" s="26"/>
      <c r="U21" s="10" t="e">
        <f>VLOOKUP(T21,#REF!,2,0)</f>
        <v>#REF!</v>
      </c>
      <c r="V21" s="26"/>
      <c r="W21" s="10" t="e">
        <f>VLOOKUP(V21,#REF!,2,0)</f>
        <v>#REF!</v>
      </c>
      <c r="X21" s="26"/>
      <c r="Y21" s="10" t="e">
        <f>VLOOKUP(X21,#REF!,2,0)</f>
        <v>#REF!</v>
      </c>
      <c r="Z21" s="11" t="s">
        <v>512</v>
      </c>
      <c r="AA21" s="11" t="s">
        <v>513</v>
      </c>
      <c r="AB21" s="27"/>
      <c r="AC21" s="27"/>
      <c r="AD21" s="27"/>
      <c r="AE21" s="27"/>
      <c r="AF21" s="27"/>
      <c r="AG21" s="27"/>
      <c r="AH21" s="27"/>
      <c r="AI21" s="27"/>
      <c r="AJ21" s="27"/>
      <c r="AK21" s="28"/>
    </row>
    <row r="22" spans="1:37" ht="28.5" x14ac:dyDescent="0.15">
      <c r="A22" s="25" t="s">
        <v>353</v>
      </c>
      <c r="B22" s="7" t="s">
        <v>514</v>
      </c>
      <c r="C22" s="11" t="s">
        <v>515</v>
      </c>
      <c r="D22" s="11" t="s">
        <v>47</v>
      </c>
      <c r="E22" s="11" t="s">
        <v>516</v>
      </c>
      <c r="F22" s="11" t="s">
        <v>517</v>
      </c>
      <c r="G22" s="11" t="s">
        <v>220</v>
      </c>
      <c r="H22" s="11" t="s">
        <v>518</v>
      </c>
      <c r="I22" s="11" t="s">
        <v>519</v>
      </c>
      <c r="J22" s="11" t="s">
        <v>520</v>
      </c>
      <c r="K22" s="11" t="s">
        <v>521</v>
      </c>
      <c r="L22" s="11" t="s">
        <v>522</v>
      </c>
      <c r="M22" s="11" t="s">
        <v>523</v>
      </c>
      <c r="N22" s="11" t="s">
        <v>524</v>
      </c>
      <c r="O22" s="11" t="s">
        <v>525</v>
      </c>
      <c r="P22" s="26"/>
      <c r="Q22" s="10" t="e">
        <f>VLOOKUP(P22,#REF!,2,0)</f>
        <v>#REF!</v>
      </c>
      <c r="R22" s="26"/>
      <c r="S22" s="10" t="e">
        <f>VLOOKUP(R22,#REF!,2,0)</f>
        <v>#REF!</v>
      </c>
      <c r="T22" s="26"/>
      <c r="U22" s="10" t="e">
        <f>VLOOKUP(T22,#REF!,2,0)</f>
        <v>#REF!</v>
      </c>
      <c r="V22" s="26"/>
      <c r="W22" s="10" t="e">
        <f>VLOOKUP(V22,#REF!,2,0)</f>
        <v>#REF!</v>
      </c>
      <c r="X22" s="26"/>
      <c r="Y22" s="10" t="e">
        <f>VLOOKUP(X22,#REF!,2,0)</f>
        <v>#REF!</v>
      </c>
      <c r="Z22" s="11" t="s">
        <v>405</v>
      </c>
      <c r="AA22" s="11"/>
      <c r="AB22" s="27"/>
      <c r="AC22" s="27"/>
      <c r="AD22" s="27"/>
      <c r="AE22" s="27"/>
      <c r="AF22" s="27"/>
      <c r="AG22" s="27"/>
      <c r="AH22" s="27"/>
      <c r="AI22" s="27"/>
      <c r="AJ22" s="27"/>
      <c r="AK22" s="28"/>
    </row>
    <row r="23" spans="1:37" ht="28.5" x14ac:dyDescent="0.15">
      <c r="A23" s="25" t="s">
        <v>353</v>
      </c>
      <c r="B23" s="7" t="s">
        <v>526</v>
      </c>
      <c r="C23" s="11" t="s">
        <v>527</v>
      </c>
      <c r="D23" s="11" t="s">
        <v>47</v>
      </c>
      <c r="E23" s="11" t="s">
        <v>499</v>
      </c>
      <c r="F23" s="11" t="s">
        <v>500</v>
      </c>
      <c r="G23" s="11" t="s">
        <v>209</v>
      </c>
      <c r="H23" s="11" t="s">
        <v>528</v>
      </c>
      <c r="I23" s="11" t="s">
        <v>529</v>
      </c>
      <c r="J23" s="11" t="s">
        <v>391</v>
      </c>
      <c r="K23" s="11" t="s">
        <v>392</v>
      </c>
      <c r="L23" s="11" t="s">
        <v>530</v>
      </c>
      <c r="M23" s="11" t="s">
        <v>531</v>
      </c>
      <c r="N23" s="11"/>
      <c r="O23" s="11"/>
      <c r="P23" s="26"/>
      <c r="Q23" s="10" t="e">
        <f>VLOOKUP(P23,#REF!,2,0)</f>
        <v>#REF!</v>
      </c>
      <c r="R23" s="26"/>
      <c r="S23" s="10" t="e">
        <f>VLOOKUP(R23,#REF!,2,0)</f>
        <v>#REF!</v>
      </c>
      <c r="T23" s="26"/>
      <c r="U23" s="10" t="e">
        <f>VLOOKUP(T23,#REF!,2,0)</f>
        <v>#REF!</v>
      </c>
      <c r="V23" s="26"/>
      <c r="W23" s="10" t="e">
        <f>VLOOKUP(V23,#REF!,2,0)</f>
        <v>#REF!</v>
      </c>
      <c r="X23" s="26"/>
      <c r="Y23" s="10" t="e">
        <f>VLOOKUP(X23,#REF!,2,0)</f>
        <v>#REF!</v>
      </c>
      <c r="Z23" s="11" t="s">
        <v>434</v>
      </c>
      <c r="AA23" s="11"/>
      <c r="AB23" s="27"/>
      <c r="AC23" s="27"/>
      <c r="AD23" s="27"/>
      <c r="AE23" s="27"/>
      <c r="AF23" s="27"/>
      <c r="AG23" s="27"/>
      <c r="AH23" s="27"/>
      <c r="AI23" s="27"/>
      <c r="AJ23" s="27"/>
      <c r="AK23" s="28"/>
    </row>
    <row r="24" spans="1:37" ht="28.5" x14ac:dyDescent="0.15">
      <c r="A24" s="25" t="s">
        <v>353</v>
      </c>
      <c r="B24" s="7" t="s">
        <v>532</v>
      </c>
      <c r="C24" s="11" t="s">
        <v>533</v>
      </c>
      <c r="D24" s="11" t="s">
        <v>47</v>
      </c>
      <c r="E24" s="11" t="s">
        <v>534</v>
      </c>
      <c r="F24" s="11" t="s">
        <v>535</v>
      </c>
      <c r="G24" s="11" t="s">
        <v>70</v>
      </c>
      <c r="H24" s="11" t="s">
        <v>536</v>
      </c>
      <c r="I24" s="11" t="s">
        <v>537</v>
      </c>
      <c r="J24" s="11" t="s">
        <v>538</v>
      </c>
      <c r="K24" s="11" t="s">
        <v>539</v>
      </c>
      <c r="L24" s="11"/>
      <c r="M24" s="11"/>
      <c r="N24" s="11"/>
      <c r="O24" s="11"/>
      <c r="P24" s="26"/>
      <c r="Q24" s="10" t="e">
        <f>VLOOKUP(P24,#REF!,2,0)</f>
        <v>#REF!</v>
      </c>
      <c r="R24" s="26"/>
      <c r="S24" s="10" t="e">
        <f>VLOOKUP(R24,#REF!,2,0)</f>
        <v>#REF!</v>
      </c>
      <c r="T24" s="26"/>
      <c r="U24" s="10" t="e">
        <f>VLOOKUP(T24,#REF!,2,0)</f>
        <v>#REF!</v>
      </c>
      <c r="V24" s="26"/>
      <c r="W24" s="10" t="e">
        <f>VLOOKUP(V24,#REF!,2,0)</f>
        <v>#REF!</v>
      </c>
      <c r="X24" s="26"/>
      <c r="Y24" s="10" t="e">
        <f>VLOOKUP(X24,#REF!,2,0)</f>
        <v>#REF!</v>
      </c>
      <c r="Z24" s="11" t="s">
        <v>400</v>
      </c>
      <c r="AA24" s="11"/>
      <c r="AB24" s="27"/>
      <c r="AC24" s="27"/>
      <c r="AD24" s="27"/>
      <c r="AE24" s="27"/>
      <c r="AF24" s="27"/>
      <c r="AG24" s="27"/>
      <c r="AH24" s="27"/>
      <c r="AI24" s="27"/>
      <c r="AJ24" s="27"/>
      <c r="AK24" s="28"/>
    </row>
    <row r="25" spans="1:37" ht="28.5" x14ac:dyDescent="0.15">
      <c r="A25" s="25" t="s">
        <v>353</v>
      </c>
      <c r="B25" s="7" t="s">
        <v>540</v>
      </c>
      <c r="C25" s="11" t="s">
        <v>541</v>
      </c>
      <c r="D25" s="11" t="s">
        <v>47</v>
      </c>
      <c r="E25" s="11" t="s">
        <v>542</v>
      </c>
      <c r="F25" s="11" t="s">
        <v>543</v>
      </c>
      <c r="G25" s="11" t="s">
        <v>544</v>
      </c>
      <c r="H25" s="11" t="s">
        <v>545</v>
      </c>
      <c r="I25" s="11" t="s">
        <v>546</v>
      </c>
      <c r="J25" s="11" t="s">
        <v>547</v>
      </c>
      <c r="K25" s="11" t="s">
        <v>548</v>
      </c>
      <c r="L25" s="11" t="s">
        <v>549</v>
      </c>
      <c r="M25" s="11" t="s">
        <v>550</v>
      </c>
      <c r="N25" s="11"/>
      <c r="O25" s="11"/>
      <c r="P25" s="26"/>
      <c r="Q25" s="10" t="e">
        <f>VLOOKUP(P25,#REF!,2,0)</f>
        <v>#REF!</v>
      </c>
      <c r="R25" s="26"/>
      <c r="S25" s="10" t="e">
        <f>VLOOKUP(R25,#REF!,2,0)</f>
        <v>#REF!</v>
      </c>
      <c r="T25" s="26"/>
      <c r="U25" s="10" t="e">
        <f>VLOOKUP(T25,#REF!,2,0)</f>
        <v>#REF!</v>
      </c>
      <c r="V25" s="26"/>
      <c r="W25" s="10" t="e">
        <f>VLOOKUP(V25,#REF!,2,0)</f>
        <v>#REF!</v>
      </c>
      <c r="X25" s="26"/>
      <c r="Y25" s="10" t="e">
        <f>VLOOKUP(X25,#REF!,2,0)</f>
        <v>#REF!</v>
      </c>
      <c r="Z25" s="11" t="s">
        <v>551</v>
      </c>
      <c r="AA25" s="11"/>
      <c r="AB25" s="27"/>
      <c r="AC25" s="27"/>
      <c r="AD25" s="27"/>
      <c r="AE25" s="27"/>
      <c r="AF25" s="27"/>
      <c r="AG25" s="27"/>
      <c r="AH25" s="27"/>
      <c r="AI25" s="27"/>
      <c r="AJ25" s="27"/>
      <c r="AK25" s="28"/>
    </row>
    <row r="26" spans="1:37" ht="28.5" x14ac:dyDescent="0.15">
      <c r="A26" s="25" t="s">
        <v>353</v>
      </c>
      <c r="B26" s="7" t="s">
        <v>552</v>
      </c>
      <c r="C26" s="11" t="s">
        <v>553</v>
      </c>
      <c r="D26" s="11" t="s">
        <v>47</v>
      </c>
      <c r="E26" s="11" t="s">
        <v>554</v>
      </c>
      <c r="F26" s="11" t="s">
        <v>555</v>
      </c>
      <c r="G26" s="11" t="s">
        <v>556</v>
      </c>
      <c r="H26" s="11" t="s">
        <v>557</v>
      </c>
      <c r="I26" s="11" t="s">
        <v>558</v>
      </c>
      <c r="J26" s="11" t="s">
        <v>559</v>
      </c>
      <c r="K26" s="11" t="s">
        <v>560</v>
      </c>
      <c r="L26" s="11"/>
      <c r="M26" s="11"/>
      <c r="N26" s="11"/>
      <c r="O26" s="11"/>
      <c r="P26" s="26"/>
      <c r="Q26" s="10" t="e">
        <f>VLOOKUP(P26,#REF!,2,0)</f>
        <v>#REF!</v>
      </c>
      <c r="R26" s="26"/>
      <c r="S26" s="10" t="e">
        <f>VLOOKUP(R26,#REF!,2,0)</f>
        <v>#REF!</v>
      </c>
      <c r="T26" s="26"/>
      <c r="U26" s="10" t="e">
        <f>VLOOKUP(T26,#REF!,2,0)</f>
        <v>#REF!</v>
      </c>
      <c r="V26" s="26"/>
      <c r="W26" s="10" t="e">
        <f>VLOOKUP(V26,#REF!,2,0)</f>
        <v>#REF!</v>
      </c>
      <c r="X26" s="26"/>
      <c r="Y26" s="10" t="e">
        <f>VLOOKUP(X26,#REF!,2,0)</f>
        <v>#REF!</v>
      </c>
      <c r="Z26" s="11" t="s">
        <v>561</v>
      </c>
      <c r="AA26" s="11"/>
      <c r="AB26" s="27"/>
      <c r="AC26" s="27"/>
      <c r="AD26" s="27"/>
      <c r="AE26" s="27"/>
      <c r="AF26" s="27"/>
      <c r="AG26" s="27"/>
      <c r="AH26" s="27"/>
      <c r="AI26" s="27"/>
      <c r="AJ26" s="27"/>
      <c r="AK26" s="28"/>
    </row>
    <row r="27" spans="1:37" ht="28.5" x14ac:dyDescent="0.15">
      <c r="A27" s="25" t="s">
        <v>353</v>
      </c>
      <c r="B27" s="7" t="s">
        <v>562</v>
      </c>
      <c r="C27" s="11" t="s">
        <v>563</v>
      </c>
      <c r="D27" s="11" t="s">
        <v>47</v>
      </c>
      <c r="E27" s="11" t="s">
        <v>564</v>
      </c>
      <c r="F27" s="11" t="s">
        <v>565</v>
      </c>
      <c r="G27" s="11" t="s">
        <v>220</v>
      </c>
      <c r="H27" s="11" t="s">
        <v>566</v>
      </c>
      <c r="I27" s="11" t="s">
        <v>567</v>
      </c>
      <c r="J27" s="11" t="s">
        <v>568</v>
      </c>
      <c r="K27" s="11" t="s">
        <v>569</v>
      </c>
      <c r="L27" s="11" t="s">
        <v>570</v>
      </c>
      <c r="M27" s="11" t="s">
        <v>571</v>
      </c>
      <c r="N27" s="11" t="s">
        <v>572</v>
      </c>
      <c r="O27" s="11" t="s">
        <v>573</v>
      </c>
      <c r="P27" s="26"/>
      <c r="Q27" s="10" t="e">
        <f>VLOOKUP(P27,#REF!,2,0)</f>
        <v>#REF!</v>
      </c>
      <c r="R27" s="26"/>
      <c r="S27" s="10" t="e">
        <f>VLOOKUP(R27,#REF!,2,0)</f>
        <v>#REF!</v>
      </c>
      <c r="T27" s="26"/>
      <c r="U27" s="10" t="e">
        <f>VLOOKUP(T27,#REF!,2,0)</f>
        <v>#REF!</v>
      </c>
      <c r="V27" s="26"/>
      <c r="W27" s="10" t="e">
        <f>VLOOKUP(V27,#REF!,2,0)</f>
        <v>#REF!</v>
      </c>
      <c r="X27" s="26"/>
      <c r="Y27" s="10" t="e">
        <f>VLOOKUP(X27,#REF!,2,0)</f>
        <v>#REF!</v>
      </c>
      <c r="Z27" s="11" t="s">
        <v>405</v>
      </c>
      <c r="AA27" s="11"/>
      <c r="AB27" s="27"/>
      <c r="AC27" s="27"/>
      <c r="AD27" s="27"/>
      <c r="AE27" s="27"/>
      <c r="AF27" s="27"/>
      <c r="AG27" s="27"/>
      <c r="AH27" s="27"/>
      <c r="AI27" s="27"/>
      <c r="AJ27" s="27"/>
      <c r="AK27" s="28"/>
    </row>
    <row r="28" spans="1:37" ht="28.5" x14ac:dyDescent="0.15">
      <c r="A28" s="25" t="s">
        <v>353</v>
      </c>
      <c r="B28" s="7" t="s">
        <v>574</v>
      </c>
      <c r="C28" s="11" t="s">
        <v>575</v>
      </c>
      <c r="D28" s="11" t="s">
        <v>47</v>
      </c>
      <c r="E28" s="11" t="s">
        <v>576</v>
      </c>
      <c r="F28" s="11" t="s">
        <v>577</v>
      </c>
      <c r="G28" s="11" t="s">
        <v>220</v>
      </c>
      <c r="H28" s="11" t="s">
        <v>578</v>
      </c>
      <c r="I28" s="11" t="s">
        <v>579</v>
      </c>
      <c r="J28" s="11" t="s">
        <v>580</v>
      </c>
      <c r="K28" s="11" t="s">
        <v>581</v>
      </c>
      <c r="L28" s="11" t="s">
        <v>582</v>
      </c>
      <c r="M28" s="11" t="s">
        <v>583</v>
      </c>
      <c r="N28" s="11"/>
      <c r="O28" s="11"/>
      <c r="P28" s="26"/>
      <c r="Q28" s="10" t="e">
        <f>VLOOKUP(P28,#REF!,2,0)</f>
        <v>#REF!</v>
      </c>
      <c r="R28" s="26"/>
      <c r="S28" s="10" t="e">
        <f>VLOOKUP(R28,#REF!,2,0)</f>
        <v>#REF!</v>
      </c>
      <c r="T28" s="26"/>
      <c r="U28" s="10" t="e">
        <f>VLOOKUP(T28,#REF!,2,0)</f>
        <v>#REF!</v>
      </c>
      <c r="V28" s="26"/>
      <c r="W28" s="10" t="e">
        <f>VLOOKUP(V28,#REF!,2,0)</f>
        <v>#REF!</v>
      </c>
      <c r="X28" s="26"/>
      <c r="Y28" s="10" t="e">
        <f>VLOOKUP(X28,#REF!,2,0)</f>
        <v>#REF!</v>
      </c>
      <c r="Z28" s="11" t="s">
        <v>584</v>
      </c>
      <c r="AA28" s="11"/>
      <c r="AB28" s="27"/>
      <c r="AC28" s="27"/>
      <c r="AD28" s="27"/>
      <c r="AE28" s="27"/>
      <c r="AF28" s="27"/>
      <c r="AG28" s="27"/>
      <c r="AH28" s="27"/>
      <c r="AI28" s="27"/>
      <c r="AJ28" s="27"/>
      <c r="AK28" s="28"/>
    </row>
    <row r="29" spans="1:37" ht="28.5" x14ac:dyDescent="0.15">
      <c r="A29" s="25" t="s">
        <v>353</v>
      </c>
      <c r="B29" s="7" t="s">
        <v>585</v>
      </c>
      <c r="C29" s="11" t="s">
        <v>586</v>
      </c>
      <c r="D29" s="11" t="s">
        <v>47</v>
      </c>
      <c r="E29" s="11" t="s">
        <v>144</v>
      </c>
      <c r="F29" s="11" t="s">
        <v>145</v>
      </c>
      <c r="G29" s="11" t="s">
        <v>59</v>
      </c>
      <c r="H29" s="11" t="s">
        <v>587</v>
      </c>
      <c r="I29" s="11" t="s">
        <v>588</v>
      </c>
      <c r="J29" s="11" t="s">
        <v>237</v>
      </c>
      <c r="K29" s="11" t="s">
        <v>238</v>
      </c>
      <c r="L29" s="11" t="s">
        <v>589</v>
      </c>
      <c r="M29" s="11" t="s">
        <v>590</v>
      </c>
      <c r="N29" s="11" t="s">
        <v>591</v>
      </c>
      <c r="O29" s="11" t="s">
        <v>592</v>
      </c>
      <c r="P29" s="26"/>
      <c r="Q29" s="10" t="e">
        <f>VLOOKUP(P29,#REF!,2,0)</f>
        <v>#REF!</v>
      </c>
      <c r="R29" s="26"/>
      <c r="S29" s="10" t="e">
        <f>VLOOKUP(R29,#REF!,2,0)</f>
        <v>#REF!</v>
      </c>
      <c r="T29" s="26"/>
      <c r="U29" s="10" t="e">
        <f>VLOOKUP(T29,#REF!,2,0)</f>
        <v>#REF!</v>
      </c>
      <c r="V29" s="26"/>
      <c r="W29" s="10" t="e">
        <f>VLOOKUP(V29,#REF!,2,0)</f>
        <v>#REF!</v>
      </c>
      <c r="X29" s="26"/>
      <c r="Y29" s="10" t="e">
        <f>VLOOKUP(X29,#REF!,2,0)</f>
        <v>#REF!</v>
      </c>
      <c r="Z29" s="11" t="s">
        <v>352</v>
      </c>
      <c r="AA29" s="11"/>
      <c r="AB29" s="27"/>
      <c r="AC29" s="27"/>
      <c r="AD29" s="27"/>
      <c r="AE29" s="27"/>
      <c r="AF29" s="27"/>
      <c r="AG29" s="27"/>
      <c r="AH29" s="27"/>
      <c r="AI29" s="27"/>
      <c r="AJ29" s="27"/>
      <c r="AK29" s="28"/>
    </row>
    <row r="30" spans="1:37" ht="28.5" x14ac:dyDescent="0.15">
      <c r="A30" s="25" t="s">
        <v>353</v>
      </c>
      <c r="B30" s="7" t="s">
        <v>593</v>
      </c>
      <c r="C30" s="11" t="s">
        <v>594</v>
      </c>
      <c r="D30" s="11" t="s">
        <v>47</v>
      </c>
      <c r="E30" s="11" t="s">
        <v>595</v>
      </c>
      <c r="F30" s="11" t="s">
        <v>596</v>
      </c>
      <c r="G30" s="11" t="s">
        <v>597</v>
      </c>
      <c r="H30" s="11" t="s">
        <v>598</v>
      </c>
      <c r="I30" s="11" t="s">
        <v>599</v>
      </c>
      <c r="J30" s="11" t="s">
        <v>600</v>
      </c>
      <c r="K30" s="11" t="s">
        <v>601</v>
      </c>
      <c r="L30" s="11" t="s">
        <v>130</v>
      </c>
      <c r="M30" s="11" t="s">
        <v>131</v>
      </c>
      <c r="N30" s="11"/>
      <c r="O30" s="11"/>
      <c r="P30" s="26"/>
      <c r="Q30" s="10" t="e">
        <f>VLOOKUP(P30,#REF!,2,0)</f>
        <v>#REF!</v>
      </c>
      <c r="R30" s="26"/>
      <c r="S30" s="10" t="e">
        <f>VLOOKUP(R30,#REF!,2,0)</f>
        <v>#REF!</v>
      </c>
      <c r="T30" s="26"/>
      <c r="U30" s="10" t="e">
        <f>VLOOKUP(T30,#REF!,2,0)</f>
        <v>#REF!</v>
      </c>
      <c r="V30" s="26"/>
      <c r="W30" s="10" t="e">
        <f>VLOOKUP(V30,#REF!,2,0)</f>
        <v>#REF!</v>
      </c>
      <c r="X30" s="26"/>
      <c r="Y30" s="10" t="e">
        <f>VLOOKUP(X30,#REF!,2,0)</f>
        <v>#REF!</v>
      </c>
      <c r="Z30" s="11" t="s">
        <v>602</v>
      </c>
      <c r="AA30" s="11"/>
      <c r="AB30" s="27"/>
      <c r="AC30" s="27"/>
      <c r="AD30" s="27"/>
      <c r="AE30" s="27"/>
      <c r="AF30" s="27"/>
      <c r="AG30" s="27"/>
      <c r="AH30" s="27"/>
      <c r="AI30" s="27"/>
      <c r="AJ30" s="27"/>
      <c r="AK30" s="28"/>
    </row>
    <row r="31" spans="1:37" ht="28.5" x14ac:dyDescent="0.15">
      <c r="A31" s="25" t="s">
        <v>353</v>
      </c>
      <c r="B31" s="7" t="s">
        <v>603</v>
      </c>
      <c r="C31" s="11" t="s">
        <v>604</v>
      </c>
      <c r="D31" s="11" t="s">
        <v>47</v>
      </c>
      <c r="E31" s="11" t="s">
        <v>605</v>
      </c>
      <c r="F31" s="11" t="s">
        <v>606</v>
      </c>
      <c r="G31" s="11" t="s">
        <v>378</v>
      </c>
      <c r="H31" s="11" t="s">
        <v>207</v>
      </c>
      <c r="I31" s="11" t="s">
        <v>208</v>
      </c>
      <c r="J31" s="11" t="s">
        <v>607</v>
      </c>
      <c r="K31" s="11" t="s">
        <v>608</v>
      </c>
      <c r="L31" s="11" t="s">
        <v>324</v>
      </c>
      <c r="M31" s="11" t="s">
        <v>325</v>
      </c>
      <c r="N31" s="11" t="s">
        <v>412</v>
      </c>
      <c r="O31" s="11" t="s">
        <v>413</v>
      </c>
      <c r="P31" s="26"/>
      <c r="Q31" s="10" t="e">
        <f>VLOOKUP(P31,#REF!,2,0)</f>
        <v>#REF!</v>
      </c>
      <c r="R31" s="26"/>
      <c r="S31" s="10" t="e">
        <f>VLOOKUP(R31,#REF!,2,0)</f>
        <v>#REF!</v>
      </c>
      <c r="T31" s="26"/>
      <c r="U31" s="10" t="e">
        <f>VLOOKUP(T31,#REF!,2,0)</f>
        <v>#REF!</v>
      </c>
      <c r="V31" s="26"/>
      <c r="W31" s="10" t="e">
        <f>VLOOKUP(V31,#REF!,2,0)</f>
        <v>#REF!</v>
      </c>
      <c r="X31" s="26"/>
      <c r="Y31" s="10" t="e">
        <f>VLOOKUP(X31,#REF!,2,0)</f>
        <v>#REF!</v>
      </c>
      <c r="Z31" s="11" t="s">
        <v>609</v>
      </c>
      <c r="AA31" s="11"/>
      <c r="AB31" s="27"/>
      <c r="AC31" s="27"/>
      <c r="AD31" s="27"/>
      <c r="AE31" s="27"/>
      <c r="AF31" s="27"/>
      <c r="AG31" s="27"/>
      <c r="AH31" s="27"/>
      <c r="AI31" s="27"/>
      <c r="AJ31" s="27"/>
      <c r="AK31" s="28"/>
    </row>
    <row r="32" spans="1:37" ht="28.5" x14ac:dyDescent="0.15">
      <c r="A32" s="25" t="s">
        <v>353</v>
      </c>
      <c r="B32" s="7" t="s">
        <v>610</v>
      </c>
      <c r="C32" s="11" t="s">
        <v>611</v>
      </c>
      <c r="D32" s="11" t="s">
        <v>47</v>
      </c>
      <c r="E32" s="11" t="s">
        <v>85</v>
      </c>
      <c r="F32" s="11" t="s">
        <v>86</v>
      </c>
      <c r="G32" s="11" t="s">
        <v>220</v>
      </c>
      <c r="H32" s="11" t="s">
        <v>75</v>
      </c>
      <c r="I32" s="11" t="s">
        <v>76</v>
      </c>
      <c r="J32" s="11" t="s">
        <v>612</v>
      </c>
      <c r="K32" s="11" t="s">
        <v>613</v>
      </c>
      <c r="L32" s="11" t="s">
        <v>614</v>
      </c>
      <c r="M32" s="11" t="s">
        <v>615</v>
      </c>
      <c r="N32" s="11"/>
      <c r="O32" s="11"/>
      <c r="P32" s="26"/>
      <c r="Q32" s="10" t="e">
        <f>VLOOKUP(P32,#REF!,2,0)</f>
        <v>#REF!</v>
      </c>
      <c r="R32" s="26"/>
      <c r="S32" s="10" t="e">
        <f>VLOOKUP(R32,#REF!,2,0)</f>
        <v>#REF!</v>
      </c>
      <c r="T32" s="26"/>
      <c r="U32" s="10" t="e">
        <f>VLOOKUP(T32,#REF!,2,0)</f>
        <v>#REF!</v>
      </c>
      <c r="V32" s="26"/>
      <c r="W32" s="10" t="e">
        <f>VLOOKUP(V32,#REF!,2,0)</f>
        <v>#REF!</v>
      </c>
      <c r="X32" s="26"/>
      <c r="Y32" s="10" t="e">
        <f>VLOOKUP(X32,#REF!,2,0)</f>
        <v>#REF!</v>
      </c>
      <c r="Z32" s="11" t="s">
        <v>616</v>
      </c>
      <c r="AA32" s="11"/>
      <c r="AB32" s="27"/>
      <c r="AC32" s="27"/>
      <c r="AD32" s="27"/>
      <c r="AE32" s="27"/>
      <c r="AF32" s="27"/>
      <c r="AG32" s="27"/>
      <c r="AH32" s="27"/>
      <c r="AI32" s="27"/>
      <c r="AJ32" s="27"/>
      <c r="AK32" s="28"/>
    </row>
    <row r="33" spans="1:37" ht="28.5" x14ac:dyDescent="0.15">
      <c r="A33" s="25" t="s">
        <v>353</v>
      </c>
      <c r="B33" s="7" t="s">
        <v>617</v>
      </c>
      <c r="C33" s="11" t="s">
        <v>618</v>
      </c>
      <c r="D33" s="11" t="s">
        <v>47</v>
      </c>
      <c r="E33" s="11" t="s">
        <v>619</v>
      </c>
      <c r="F33" s="11" t="s">
        <v>620</v>
      </c>
      <c r="G33" s="11" t="s">
        <v>294</v>
      </c>
      <c r="H33" s="11" t="s">
        <v>621</v>
      </c>
      <c r="I33" s="11" t="s">
        <v>622</v>
      </c>
      <c r="J33" s="11" t="s">
        <v>623</v>
      </c>
      <c r="K33" s="11" t="s">
        <v>624</v>
      </c>
      <c r="L33" s="11" t="s">
        <v>625</v>
      </c>
      <c r="M33" s="11" t="s">
        <v>626</v>
      </c>
      <c r="N33" s="11" t="s">
        <v>627</v>
      </c>
      <c r="O33" s="11" t="s">
        <v>628</v>
      </c>
      <c r="P33" s="26"/>
      <c r="Q33" s="10" t="e">
        <f>VLOOKUP(P33,#REF!,2,0)</f>
        <v>#REF!</v>
      </c>
      <c r="R33" s="26"/>
      <c r="S33" s="10" t="e">
        <f>VLOOKUP(R33,#REF!,2,0)</f>
        <v>#REF!</v>
      </c>
      <c r="T33" s="26"/>
      <c r="U33" s="10" t="e">
        <f>VLOOKUP(T33,#REF!,2,0)</f>
        <v>#REF!</v>
      </c>
      <c r="V33" s="26"/>
      <c r="W33" s="10" t="e">
        <f>VLOOKUP(V33,#REF!,2,0)</f>
        <v>#REF!</v>
      </c>
      <c r="X33" s="26"/>
      <c r="Y33" s="10" t="e">
        <f>VLOOKUP(X33,#REF!,2,0)</f>
        <v>#REF!</v>
      </c>
      <c r="Z33" s="11" t="s">
        <v>551</v>
      </c>
      <c r="AA33" s="11"/>
      <c r="AB33" s="27"/>
      <c r="AC33" s="27"/>
      <c r="AD33" s="27"/>
      <c r="AE33" s="27"/>
      <c r="AF33" s="27"/>
      <c r="AG33" s="27"/>
      <c r="AH33" s="27"/>
      <c r="AI33" s="27"/>
      <c r="AJ33" s="27"/>
      <c r="AK33" s="28"/>
    </row>
    <row r="34" spans="1:37" ht="28.5" x14ac:dyDescent="0.15">
      <c r="A34" s="25" t="s">
        <v>353</v>
      </c>
      <c r="B34" s="7" t="s">
        <v>629</v>
      </c>
      <c r="C34" s="11" t="s">
        <v>630</v>
      </c>
      <c r="D34" s="11" t="s">
        <v>47</v>
      </c>
      <c r="E34" s="11" t="s">
        <v>344</v>
      </c>
      <c r="F34" s="11" t="s">
        <v>345</v>
      </c>
      <c r="G34" s="11" t="s">
        <v>98</v>
      </c>
      <c r="H34" s="11" t="s">
        <v>338</v>
      </c>
      <c r="I34" s="11" t="s">
        <v>339</v>
      </c>
      <c r="J34" s="11" t="s">
        <v>342</v>
      </c>
      <c r="K34" s="11" t="s">
        <v>343</v>
      </c>
      <c r="L34" s="11" t="s">
        <v>631</v>
      </c>
      <c r="M34" s="11" t="s">
        <v>632</v>
      </c>
      <c r="N34" s="11"/>
      <c r="O34" s="11"/>
      <c r="P34" s="26"/>
      <c r="Q34" s="10" t="e">
        <f>VLOOKUP(P34,#REF!,2,0)</f>
        <v>#REF!</v>
      </c>
      <c r="R34" s="26"/>
      <c r="S34" s="10" t="e">
        <f>VLOOKUP(R34,#REF!,2,0)</f>
        <v>#REF!</v>
      </c>
      <c r="T34" s="26"/>
      <c r="U34" s="10" t="e">
        <f>VLOOKUP(T34,#REF!,2,0)</f>
        <v>#REF!</v>
      </c>
      <c r="V34" s="26"/>
      <c r="W34" s="10" t="e">
        <f>VLOOKUP(V34,#REF!,2,0)</f>
        <v>#REF!</v>
      </c>
      <c r="X34" s="26"/>
      <c r="Y34" s="10" t="e">
        <f>VLOOKUP(X34,#REF!,2,0)</f>
        <v>#REF!</v>
      </c>
      <c r="Z34" s="11" t="s">
        <v>417</v>
      </c>
      <c r="AA34" s="11"/>
      <c r="AB34" s="27"/>
      <c r="AC34" s="27"/>
      <c r="AD34" s="27"/>
      <c r="AE34" s="27"/>
      <c r="AF34" s="27"/>
      <c r="AG34" s="27"/>
      <c r="AH34" s="27"/>
      <c r="AI34" s="27"/>
      <c r="AJ34" s="27"/>
      <c r="AK34" s="28"/>
    </row>
    <row r="35" spans="1:37" ht="28.5" x14ac:dyDescent="0.15">
      <c r="A35" s="25" t="s">
        <v>353</v>
      </c>
      <c r="B35" s="7" t="s">
        <v>633</v>
      </c>
      <c r="C35" s="11" t="s">
        <v>634</v>
      </c>
      <c r="D35" s="11" t="s">
        <v>47</v>
      </c>
      <c r="E35" s="11" t="s">
        <v>635</v>
      </c>
      <c r="F35" s="11" t="s">
        <v>636</v>
      </c>
      <c r="G35" s="11" t="s">
        <v>220</v>
      </c>
      <c r="H35" s="11" t="s">
        <v>637</v>
      </c>
      <c r="I35" s="11" t="s">
        <v>638</v>
      </c>
      <c r="J35" s="11" t="s">
        <v>639</v>
      </c>
      <c r="K35" s="11" t="s">
        <v>640</v>
      </c>
      <c r="L35" s="11" t="s">
        <v>641</v>
      </c>
      <c r="M35" s="11" t="s">
        <v>642</v>
      </c>
      <c r="N35" s="11" t="s">
        <v>643</v>
      </c>
      <c r="O35" s="11" t="s">
        <v>644</v>
      </c>
      <c r="P35" s="26"/>
      <c r="Q35" s="10" t="e">
        <f>VLOOKUP(P35,#REF!,2,0)</f>
        <v>#REF!</v>
      </c>
      <c r="R35" s="26"/>
      <c r="S35" s="10" t="e">
        <f>VLOOKUP(R35,#REF!,2,0)</f>
        <v>#REF!</v>
      </c>
      <c r="T35" s="26"/>
      <c r="U35" s="10" t="e">
        <f>VLOOKUP(T35,#REF!,2,0)</f>
        <v>#REF!</v>
      </c>
      <c r="V35" s="26"/>
      <c r="W35" s="10" t="e">
        <f>VLOOKUP(V35,#REF!,2,0)</f>
        <v>#REF!</v>
      </c>
      <c r="X35" s="26"/>
      <c r="Y35" s="10" t="e">
        <f>VLOOKUP(X35,#REF!,2,0)</f>
        <v>#REF!</v>
      </c>
      <c r="Z35" s="11" t="s">
        <v>645</v>
      </c>
      <c r="AA35" s="11"/>
      <c r="AB35" s="27"/>
      <c r="AC35" s="27"/>
      <c r="AD35" s="27"/>
      <c r="AE35" s="27"/>
      <c r="AF35" s="27"/>
      <c r="AG35" s="27"/>
      <c r="AH35" s="27"/>
      <c r="AI35" s="27"/>
      <c r="AJ35" s="27"/>
      <c r="AK35" s="28"/>
    </row>
    <row r="36" spans="1:37" ht="28.5" x14ac:dyDescent="0.15">
      <c r="A36" s="25" t="s">
        <v>353</v>
      </c>
      <c r="B36" s="7" t="s">
        <v>646</v>
      </c>
      <c r="C36" s="11" t="s">
        <v>647</v>
      </c>
      <c r="D36" s="11" t="s">
        <v>47</v>
      </c>
      <c r="E36" s="11" t="s">
        <v>648</v>
      </c>
      <c r="F36" s="11" t="s">
        <v>649</v>
      </c>
      <c r="G36" s="11" t="s">
        <v>98</v>
      </c>
      <c r="H36" s="11" t="s">
        <v>614</v>
      </c>
      <c r="I36" s="11" t="s">
        <v>615</v>
      </c>
      <c r="J36" s="11" t="s">
        <v>650</v>
      </c>
      <c r="K36" s="11" t="s">
        <v>651</v>
      </c>
      <c r="L36" s="11" t="s">
        <v>652</v>
      </c>
      <c r="M36" s="11" t="s">
        <v>653</v>
      </c>
      <c r="N36" s="11" t="s">
        <v>654</v>
      </c>
      <c r="O36" s="11" t="s">
        <v>655</v>
      </c>
      <c r="P36" s="26"/>
      <c r="Q36" s="10" t="e">
        <f>VLOOKUP(P36,#REF!,2,0)</f>
        <v>#REF!</v>
      </c>
      <c r="R36" s="26"/>
      <c r="S36" s="10" t="e">
        <f>VLOOKUP(R36,#REF!,2,0)</f>
        <v>#REF!</v>
      </c>
      <c r="T36" s="26"/>
      <c r="U36" s="10" t="e">
        <f>VLOOKUP(T36,#REF!,2,0)</f>
        <v>#REF!</v>
      </c>
      <c r="V36" s="26"/>
      <c r="W36" s="10" t="e">
        <f>VLOOKUP(V36,#REF!,2,0)</f>
        <v>#REF!</v>
      </c>
      <c r="X36" s="26"/>
      <c r="Y36" s="10" t="e">
        <f>VLOOKUP(X36,#REF!,2,0)</f>
        <v>#REF!</v>
      </c>
      <c r="Z36" s="11" t="s">
        <v>656</v>
      </c>
      <c r="AA36" s="11"/>
      <c r="AB36" s="27"/>
      <c r="AC36" s="27"/>
      <c r="AD36" s="27"/>
      <c r="AE36" s="27"/>
      <c r="AF36" s="27"/>
      <c r="AG36" s="27"/>
      <c r="AH36" s="27"/>
      <c r="AI36" s="27"/>
      <c r="AJ36" s="27"/>
      <c r="AK36" s="28"/>
    </row>
  </sheetData>
  <protectedRanges>
    <protectedRange sqref="E18" name="区域1_2_1_1"/>
  </protectedRanges>
  <mergeCells count="18">
    <mergeCell ref="AI3:AI4"/>
    <mergeCell ref="AJ3:AJ4"/>
    <mergeCell ref="A1:AJ1"/>
    <mergeCell ref="A2:AJ2"/>
    <mergeCell ref="E3:O3"/>
    <mergeCell ref="P3:Y3"/>
    <mergeCell ref="Z3:AA3"/>
    <mergeCell ref="A3:A4"/>
    <mergeCell ref="B3:B4"/>
    <mergeCell ref="C3:C4"/>
    <mergeCell ref="D3:D4"/>
    <mergeCell ref="AB3:AB4"/>
    <mergeCell ref="AC3:AC4"/>
    <mergeCell ref="AD3:AD4"/>
    <mergeCell ref="AE3:AE4"/>
    <mergeCell ref="AF3:AF4"/>
    <mergeCell ref="AG3:AG4"/>
    <mergeCell ref="AH3:AH4"/>
  </mergeCells>
  <phoneticPr fontId="30" type="noConversion"/>
  <dataValidations count="5">
    <dataValidation allowBlank="1" showInputMessage="1" showErrorMessage="1" promptTitle="填写项目成员信息" prompt="格式如：成员1/2014001,成员2/2014002,成员3/2014003,......_x000a_注意：逗号请用英文状态下的格式填写。" sqref="E24:H24 J24:O24 E34:G34 J34:K34 N34:O34 E18:O23 E25:O33 E35:O36"/>
    <dataValidation allowBlank="1" showInputMessage="1" showErrorMessage="1" promptTitle="填写教师姓名" prompt="教师有多个请以英文状态下的逗号隔开。" sqref="Z5:Z36"/>
    <dataValidation allowBlank="1" showInputMessage="1" showErrorMessage="1" promptTitle="填写职称" prompt="注意填写对应导师的职称，职称之间用英文状态下的逗号分隔。" sqref="AA5:AA36"/>
    <dataValidation type="list" allowBlank="1" showInputMessage="1" showErrorMessage="1" errorTitle="类型输入有误！" error="请重新填写。" promptTitle="选择项目类型" prompt="创新训练项目_x000a_创业训练项目_x000a_创业实践项目" sqref="D5:D36">
      <formula1>"创新训练项目,创业训练项目,创业实践项目"</formula1>
    </dataValidation>
    <dataValidation allowBlank="1" showInputMessage="1" showErrorMessage="1" prompt="格式：成员1/2014001,成员2/2014002,成员3/2014003,......_x000a_注意：逗号请用英文状态下的格式填写。" sqref="E5:O17"/>
  </dataValidation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5_3_1" rangeCreator="" othersAccessPermission="edit"/>
    <arrUserId title="区域1_7_4_1" rangeCreator="" othersAccessPermission="edit"/>
    <arrUserId title="区域1_4_4_1_1" rangeCreator="" othersAccessPermission="edit"/>
    <arrUserId title="区域1_5_1_1" rangeCreator="" othersAccessPermission="edit"/>
    <arrUserId title="区域1_7_2_1_1" rangeCreator="" othersAccessPermission="edit"/>
    <arrUserId title="区域1_4" rangeCreator="" othersAccessPermission="edit"/>
    <arrUserId title="区域1_1_2_1" rangeCreator="" othersAccessPermission="edit"/>
    <arrUserId title="区域1_2_2" rangeCreator="" othersAccessPermission="edit"/>
    <arrUserId title="区域1_5_2_1" rangeCreator="" othersAccessPermission="edit"/>
    <arrUserId title="区域1_6_2" rangeCreator="" othersAccessPermission="edit"/>
    <arrUserId title="区域1_7_3_1" rangeCreator="" othersAccessPermission="edit"/>
    <arrUserId title="区域1_7" rangeCreator="" othersAccessPermission="edit"/>
    <arrUserId title="区域1_1_9_1" rangeCreator="" othersAccessPermission="edit"/>
    <arrUserId title="区域1_3_4_1" rangeCreator="" othersAccessPermission="edit"/>
    <arrUserId title="区域1_4_4_1_3" rangeCreator="" othersAccessPermission="edit"/>
    <arrUserId title="区域1_10_1_1" rangeCreator="" othersAccessPermission="edit"/>
    <arrUserId title="区域1_4_1_1" rangeCreator="" othersAccessPermission="edit"/>
    <arrUserId title="区域1_2_2_1" rangeCreator="" othersAccessPermission="edit"/>
    <arrUserId title="区域1_6_2_1_1" rangeCreator="" othersAccessPermission="edit"/>
    <arrUserId title="区域1_4_4_1_1_3" rangeCreator="" othersAccessPermission="edit"/>
    <arrUserId title="区域1_4_1_1_1" rangeCreator="" othersAccessPermission="edit"/>
    <arrUserId title="区域1_4_1" rangeCreator="" othersAccessPermission="edit"/>
    <arrUserId title="区域1_3_4_2" rangeCreator="" othersAccessPermission="edit"/>
    <arrUserId title="区域1_4_4_1_4" rangeCreator="" othersAccessPermission="edit"/>
    <arrUserId title="区域1_4_4_3" rangeCreator="" othersAccessPermission="edit"/>
    <arrUserId title="区域1_2_1_3" rangeCreator="" othersAccessPermission="edit"/>
    <arrUserId title="区域1_3_1_2" rangeCreator="" othersAccessPermission="edit"/>
    <arrUserId title="区域1_10_1_1_2" rangeCreator="" othersAccessPermission="edit"/>
    <arrUserId title="区域1_3_3_2" rangeCreator="" othersAccessPermission="edit"/>
    <arrUserId title="区域1_1_9" rangeCreator="" othersAccessPermission="edit"/>
    <arrUserId title="区域1_1_2_2" rangeCreator="" othersAccessPermission="edit"/>
    <arrUserId title="区域1_2_2_3" rangeCreator="" othersAccessPermission="edit"/>
    <arrUserId title="区域1_7_2" rangeCreator="" othersAccessPermission="edit"/>
    <arrUserId title="区域1_10_1_6" rangeCreator="" othersAccessPermission="edit"/>
    <arrUserId title="区域1_5_2_1_1_1" rangeCreator="" othersAccessPermission="edit"/>
    <arrUserId title="区域1_4_4_1_4_1" rangeCreator="" othersAccessPermission="edit"/>
    <arrUserId title="区域1_5_1_2_1" rangeCreator="" othersAccessPermission="edit"/>
    <arrUserId title="区域1_3_4_2_2" rangeCreator="" othersAccessPermission="edit"/>
    <arrUserId title="区域1_5_2_2_2" rangeCreator="" othersAccessPermission="edit"/>
    <arrUserId title="区域1_4_6" rangeCreator="" othersAccessPermission="edit"/>
    <arrUserId title="区域1_4_1_1_3" rangeCreator="" othersAccessPermission="edit"/>
    <arrUserId title="区域1_13_1_1_3" rangeCreator="" othersAccessPermission="edit"/>
    <arrUserId title="区域1_4_1_4_2" rangeCreator="" othersAccessPermission="edit"/>
    <arrUserId title="区域1_4_1_4_2_1" rangeCreator="" othersAccessPermission="edit"/>
  </rangeList>
  <rangeList sheetStid="6" master="" otherUserPermission="visible">
    <arrUserId title="区域1_2_1_1_1_1" rangeCreator="" othersAccessPermission="edit"/>
    <arrUserId title="区域1_4_1_1_1_1" rangeCreator="" othersAccessPermission="edit"/>
    <arrUserId title="区域1_2_1_1" rangeCreator="" othersAccessPermission="edit"/>
    <arrUserId title="区域1_7_3" rangeCreator="" othersAccessPermission="edit"/>
    <arrUserId title="区域1_4_2" rangeCreator="" othersAccessPermission="edit"/>
    <arrUserId title="区域1_5_1_1" rangeCreator="" othersAccessPermission="edit"/>
    <arrUserId title="区域1_4_4_2" rangeCreator="" othersAccessPermission="edit"/>
    <arrUserId title="区域1_7_3_1" rangeCreator="" othersAccessPermission="edit"/>
    <arrUserId title="区域1_5_2_1_2" rangeCreator="" othersAccessPermission="edit"/>
    <arrUserId title="区域1_4_4_4_1" rangeCreator="" othersAccessPermission="edit"/>
    <arrUserId title="区域1_1_2_2" rangeCreator="" othersAccessPermission="edit"/>
    <arrUserId title="区域1_7_3_2" rangeCreator="" othersAccessPermission="edit"/>
    <arrUserId title="区域1_4_4_2_1" rangeCreator="" othersAccessPermission="edit"/>
    <arrUserId title="区域1_4_41_2" rangeCreator="" othersAccessPermission="edit"/>
    <arrUserId title="区域1_5_1_1_1" rangeCreator="" othersAccessPermission="edit"/>
    <arrUserId title="区域1_7_2_1_1" rangeCreator="" othersAccessPermission="edit"/>
    <arrUserId title="区域1_4" rangeCreator="" othersAccessPermission="edit"/>
    <arrUserId title="区域1_2_2" rangeCreator="" othersAccessPermission="edit"/>
    <arrUserId title="区域1_5_2_1" rangeCreator="" othersAccessPermission="edit"/>
    <arrUserId title="区域1_6_2" rangeCreator="" othersAccessPermission="edit"/>
    <arrUserId title="区域1_7_3_1_2" rangeCreator="" othersAccessPermission="edit"/>
    <arrUserId title="区域1_7" rangeCreator="" othersAccessPermission="edit"/>
    <arrUserId title="区域1_1_9_1" rangeCreator="" othersAccessPermission="edit"/>
    <arrUserId title="区域1_4_4_1_3" rangeCreator="" othersAccessPermission="edit"/>
    <arrUserId title="区域1_10_1_1" rangeCreator="" othersAccessPermission="edit"/>
    <arrUserId title="区域1_4_1_1_1" rangeCreator="" othersAccessPermission="edit"/>
    <arrUserId title="区域1_2_2_1_1" rangeCreator="" othersAccessPermission="edit"/>
    <arrUserId title="区域1_6_2_1_1" rangeCreator="" othersAccessPermission="edit"/>
    <arrUserId title="区域1_4_4_1_1_3" rangeCreator="" othersAccessPermission="edit"/>
    <arrUserId title="区域1_4_1_1_1_2" rangeCreator="" othersAccessPermission="edit"/>
    <arrUserId title="区域1_4_2_4" rangeCreator="" othersAccessPermission="edit"/>
    <arrUserId title="区域1_4_2_4_1" rangeCreator="" othersAccessPermission="edit"/>
    <arrUserId title="区域1_7_4_1_2" rangeCreator="" othersAccessPermission="edit"/>
  </rangeList>
  <rangeList sheetStid="7" master="" otherUserPermission="visible">
    <arrUserId title="区域1_3" rangeCreator="" othersAccessPermission="edit"/>
    <arrUserId title="区域1_7_2" rangeCreator="" othersAccessPermission="edit"/>
    <arrUserId title="区域1_3_4" rangeCreator="" othersAccessPermission="edit"/>
    <arrUserId title="区域1_4" rangeCreator="" othersAccessPermission="edit"/>
    <arrUserId title="区域1_4_1" rangeCreator="" othersAccessPermission="edit"/>
  </rangeList>
  <rangeList sheetStid="10" master="" otherUserPermission="visible">
    <arrUserId title="区域1_3" rangeCreator="" othersAccessPermission="edit"/>
    <arrUserId title="区域1_1_1" rangeCreator="" othersAccessPermission="edit"/>
    <arrUserId title="区域1_2_1" rangeCreator="" othersAccessPermission="edit"/>
    <arrUserId title="区域1_5_1" rangeCreator="" othersAccessPermission="edit"/>
    <arrUserId title="区域1_6_1" rangeCreator="" othersAccessPermission="edit"/>
    <arrUserId title="区域1_7_2" rangeCreator="" othersAccessPermission="edit"/>
    <arrUserId title="区域1_3_4" rangeCreator="" othersAccessPermission="edit"/>
    <arrUserId title="区域1_4_4" rangeCreator="" othersAccessPermission="edit"/>
    <arrUserId title="区域1_10_1" rangeCreator="" othersAccessPermission="edit"/>
    <arrUserId title="区域1_3_1" rangeCreator="" othersAccessPermission="edit"/>
    <arrUserId title="区域1_1_1_1" rangeCreator="" othersAccessPermission="edit"/>
    <arrUserId title="区域1_2_1_1" rangeCreator="" othersAccessPermission="edit"/>
    <arrUserId title="区域1_5_1_1" rangeCreator="" othersAccessPermission="edit"/>
    <arrUserId title="区域1_6_1_1" rangeCreator="" othersAccessPermission="edit"/>
    <arrUserId title="区域1_7_2_1" rangeCreator="" othersAccessPermission="edit"/>
    <arrUserId title="区域1_4_3_1" rangeCreator="" othersAccessPermission="edit"/>
    <arrUserId title="区域1_1_1_2" rangeCreator="" othersAccessPermission="edit"/>
    <arrUserId title="区域1_3_3_1" rangeCreator="" othersAccessPermission="edit"/>
    <arrUserId title="区域1_4_3" rangeCreator="" othersAccessPermission="edit"/>
    <arrUserId title="区域1_4_3_1_1" rangeCreator="" othersAccessPermission="edit"/>
    <arrUserId title="区域1_3_3_3" rangeCreator="" othersAccessPermission="edit"/>
    <arrUserId title="区域1_4" rangeCreator="" othersAccessPermission="edit"/>
    <arrUserId title="区域1_10_2" rangeCreator="" othersAccessPermission="edit"/>
    <arrUserId title="区域1_13_2" rangeCreator="" othersAccessPermission="edit"/>
    <arrUserId title="区域1_3_2" rangeCreator="" othersAccessPermission="edit"/>
    <arrUserId title="区域1_7_2_1_1" rangeCreator="" othersAccessPermission="edit"/>
    <arrUserId title="区域1_4_1" rangeCreator="" othersAccessPermission="edit"/>
    <arrUserId title="区域1_7_3" rangeCreator="" othersAccessPermission="edit"/>
    <arrUserId title="区域1_3_3" rangeCreator="" othersAccessPermission="edit"/>
    <arrUserId title="区域1_2_1_2" rangeCreator="" othersAccessPermission="edit"/>
    <arrUserId title="区域1_5_1_2" rangeCreator="" othersAccessPermission="edit"/>
    <arrUserId title="区域1_6_1_2" rangeCreator="" othersAccessPermission="edit"/>
    <arrUserId title="区域1_7_2_2" rangeCreator="" othersAccessPermission="edit"/>
    <arrUserId title="区域1_4_2" rangeCreator="" othersAccessPermission="edit"/>
    <arrUserId title="区域1_2_2" rangeCreator="" othersAccessPermission="edit"/>
    <arrUserId title="区域1_5_2" rangeCreator="" othersAccessPermission="edit"/>
    <arrUserId title="区域1_6_2" rangeCreator="" othersAccessPermission="edit"/>
    <arrUserId title="区域1_7_3_1" rangeCreator="" othersAccessPermission="edit"/>
    <arrUserId title="区域1_10_1_3" rangeCreator="" othersAccessPermission="edit"/>
    <arrUserId title="区域1_3_1_1" rangeCreator="" othersAccessPermission="edit"/>
    <arrUserId title="区域1_4_1_1" rangeCreator="" othersAccessPermission="edit"/>
    <arrUserId title="区域1_3_2_1" rangeCreator="" othersAccessPermission="edit"/>
    <arrUserId title="区域1_4_2_1" rangeCreator="" othersAccessPermission="edit"/>
    <arrUserId title="区域1_7_2_3_1" rangeCreator="" othersAccessPermission="edit"/>
    <arrUserId title="区域1_7_2_3_1_1" rangeCreator="" othersAccessPermission="edit"/>
    <arrUserId title="区域1_7_2_5" rangeCreator="" othersAccessPermission="edit"/>
    <arrUserId title="区域1_7_2_1_1_1" rangeCreator="" othersAccessPermission="edit"/>
    <arrUserId title="区域1_7_2_2_1" rangeCreator="" othersAccessPermission="edit"/>
    <arrUserId title="区域1_7_2_3_1_2" rangeCreator="" othersAccessPermission="edit"/>
    <arrUserId title="区域1_7_2_4_1" rangeCreator="" othersAccessPermission="edit"/>
    <arrUserId title="区域1_3_5" rangeCreator="" othersAccessPermission="edit"/>
    <arrUserId title="区域1_1_1_3" rangeCreator="" othersAccessPermission="edit"/>
    <arrUserId title="区域1_2_1_3" rangeCreator="" othersAccessPermission="edit"/>
    <arrUserId title="区域1_5_1_3" rangeCreator="" othersAccessPermission="edit"/>
    <arrUserId title="区域1_6_1_3" rangeCreator="" othersAccessPermission="edit"/>
    <arrUserId title="区域1_7_2_3" rangeCreator="" othersAccessPermission="edit"/>
    <arrUserId title="区域1_3_4_1" rangeCreator="" othersAccessPermission="edit"/>
    <arrUserId title="区域1_4_4_1" rangeCreator="" othersAccessPermission="edit"/>
    <arrUserId title="区域1_10_1_4" rangeCreator="" othersAccessPermission="edit"/>
    <arrUserId title="区域1_10" rangeCreator="" othersAccessPermission="edit"/>
    <arrUserId title="区域1_1_1_4" rangeCreator="" othersAccessPermission="edit"/>
    <arrUserId title="区域1_2_1_4" rangeCreator="" othersAccessPermission="edit"/>
    <arrUserId title="区域1_10_6" rangeCreator="" othersAccessPermission="edit"/>
    <arrUserId title="区域1_1_7_6" rangeCreator="" othersAccessPermission="edit"/>
    <arrUserId title="区域1_13_6" rangeCreator="" othersAccessPermission="edit"/>
    <arrUserId title="区域1_3_6" rangeCreator="" othersAccessPermission="edit"/>
    <arrUserId title="区域1_1_1_2_1" rangeCreator="" othersAccessPermission="edit"/>
    <arrUserId title="区域1_2_1_2_1" rangeCreator="" othersAccessPermission="edit"/>
    <arrUserId title="区域1_5_1_4" rangeCreator="" othersAccessPermission="edit"/>
    <arrUserId title="区域1_6_1_4" rangeCreator="" othersAccessPermission="edit"/>
    <arrUserId title="区域1_7_2_4" rangeCreator="" othersAccessPermission="edit"/>
    <arrUserId title="区域1_10_1_5" rangeCreator="" othersAccessPermission="edit"/>
    <arrUserId title="区域1_12_5" rangeCreator="" othersAccessPermission="edit"/>
    <arrUserId title="区域1_1_7_1_1" rangeCreator="" othersAccessPermission="edit"/>
    <arrUserId title="区域1_5_8_3" rangeCreator="" othersAccessPermission="edit"/>
    <arrUserId title="区域1_6_8_3" rangeCreator="" othersAccessPermission="edit"/>
    <arrUserId title="区域1_7_9_4" rangeCreator="" othersAccessPermission="edit"/>
    <arrUserId title="区域1_13_1_5" rangeCreator="" othersAccessPermission="edit"/>
    <arrUserId title="区域1_3_2_2" rangeCreator="" othersAccessPermission="edit"/>
    <arrUserId title="区域1_10_2_2" rangeCreator="" othersAccessPermission="edit"/>
    <arrUserId title="区域1_12_1_2" rangeCreator="" othersAccessPermission="edit"/>
    <arrUserId title="区域1_13_2_2" rangeCreator="" othersAccessPermission="edit"/>
    <arrUserId title="区域1_3_2_1_1" rangeCreator="" othersAccessPermission="edit"/>
    <arrUserId title="区域1_10_2_1_1" rangeCreator="" othersAccessPermission="edit"/>
    <arrUserId title="区域1_12_1_1_1" rangeCreator="" othersAccessPermission="edit"/>
    <arrUserId title="区域1_13_1_1_1" rangeCreator="" othersAccessPermission="edit"/>
    <arrUserId title="区域1_3_3_2" rangeCreator="" othersAccessPermission="edit"/>
    <arrUserId title="区域1_7_2_2_2" rangeCreator="" othersAccessPermission="edit"/>
    <arrUserId title="区域1_10_3_2" rangeCreator="" othersAccessPermission="edit"/>
    <arrUserId title="区域1_12_2_1" rangeCreator="" othersAccessPermission="edit"/>
    <arrUserId title="区域1_5_8_1_1" rangeCreator="" othersAccessPermission="edit"/>
    <arrUserId title="区域1_7_9_1_1" rangeCreator="" othersAccessPermission="edit"/>
    <arrUserId title="区域1_13_3_2" rangeCreator="" othersAccessPermission="edit"/>
    <arrUserId title="区域1_3_2_2_1" rangeCreator="" othersAccessPermission="edit"/>
    <arrUserId title="区域1_10_2_2_1" rangeCreator="" othersAccessPermission="edit"/>
    <arrUserId title="区域1_12_1_2_1" rangeCreator="" othersAccessPermission="edit"/>
    <arrUserId title="区域1_13_1_2_1" rangeCreator="" othersAccessPermission="edit"/>
    <arrUserId title="区域1_3_3_1_1" rangeCreator="" othersAccessPermission="edit"/>
    <arrUserId title="区域1_2_1_3_1" rangeCreator="" othersAccessPermission="edit"/>
    <arrUserId title="区域1_5_1_2_1_1" rangeCreator="" othersAccessPermission="edit"/>
    <arrUserId title="区域1_10_3_1_1" rangeCreator="" othersAccessPermission="edit"/>
    <arrUserId title="区域1_12_2_1_1" rangeCreator="" othersAccessPermission="edit"/>
    <arrUserId title="区域1_1_7_2_1" rangeCreator="" othersAccessPermission="edit"/>
    <arrUserId title="区域1_5_8_1_1_1" rangeCreator="" othersAccessPermission="edit"/>
    <arrUserId title="区域1_13_2_1_1" rangeCreator="" othersAccessPermission="edit"/>
    <arrUserId title="区域1_3_1_2" rangeCreator="" othersAccessPermission="edit"/>
    <arrUserId title="区域1_2_1_4_1" rangeCreator="" othersAccessPermission="edit"/>
    <arrUserId title="区域1_10_4_1" rangeCreator="" othersAccessPermission="edit"/>
    <arrUserId title="区域1_12_3_1" rangeCreator="" othersAccessPermission="edit"/>
    <arrUserId title="区域1_1_7_3_1" rangeCreator="" othersAccessPermission="edit"/>
    <arrUserId title="区域1_13_4_1" rangeCreator="" othersAccessPermission="edit"/>
  </rangeList>
  <rangeList sheetStid="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市级</vt:lpstr>
      <vt:lpstr>校级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shou</dc:creator>
  <cp:lastModifiedBy>主</cp:lastModifiedBy>
  <cp:lastPrinted>2016-10-19T07:43:00Z</cp:lastPrinted>
  <dcterms:created xsi:type="dcterms:W3CDTF">2016-10-18T14:42:00Z</dcterms:created>
  <dcterms:modified xsi:type="dcterms:W3CDTF">2026-04-12T12:40:43Z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493596D73E7F47B3972FDAFC3221E89E</vt:lpwstr>
  </property>
  <property fmtid="{D5CDD505-2E9C-101B-9397-08002B2CF9AE}" pid="4" name="CalculationRule">
    <vt:i4>0</vt:i4>
  </property>
</Properties>
</file>